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comments12.xml" ContentType="application/vnd.openxmlformats-officedocument.spreadsheetml.comments+xml"/>
  <Override PartName="/xl/threadedComments/threadedComment12.xml" ContentType="application/vnd.ms-excel.threadedcomments+xml"/>
  <Override PartName="/xl/comments13.xml" ContentType="application/vnd.openxmlformats-officedocument.spreadsheetml.comments+xml"/>
  <Override PartName="/xl/threadedComments/threadedComment13.xml" ContentType="application/vnd.ms-excel.threadedcomments+xml"/>
  <Override PartName="/xl/comments14.xml" ContentType="application/vnd.openxmlformats-officedocument.spreadsheetml.comments+xml"/>
  <Override PartName="/xl/threadedComments/threadedComment14.xml" ContentType="application/vnd.ms-excel.threadedcomments+xml"/>
  <Override PartName="/xl/comments15.xml" ContentType="application/vnd.openxmlformats-officedocument.spreadsheetml.comments+xml"/>
  <Override PartName="/xl/threadedComments/threadedComment15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RATES\Bill and Rate Tracking Tool\2024 Submissions\Nov 1 2024 Filing\Service List Filing\"/>
    </mc:Choice>
  </mc:AlternateContent>
  <xr:revisionPtr revIDLastSave="0" documentId="8_{26D006D4-F55C-4259-9EB8-971E23F421EF}" xr6:coauthVersionLast="47" xr6:coauthVersionMax="47" xr10:uidLastSave="{00000000-0000-0000-0000-000000000000}"/>
  <bookViews>
    <workbookView xWindow="-29070" yWindow="-120" windowWidth="29040" windowHeight="15720" tabRatio="815" xr2:uid="{A155FBE7-759E-4FEC-BE09-2F027C90CEEA}"/>
  </bookViews>
  <sheets>
    <sheet name="Baldwin Hills" sheetId="1" r:id="rId1"/>
    <sheet name="Bellflower" sheetId="2" r:id="rId2"/>
    <sheet name="Central Satellites" sheetId="3" r:id="rId3"/>
    <sheet name="Chualar" sheetId="4" r:id="rId4"/>
    <sheet name="Duarte" sheetId="5" r:id="rId5"/>
    <sheet name="East Pasadena" sheetId="6" r:id="rId6"/>
    <sheet name="Fruitridge Vista" sheetId="7" r:id="rId7"/>
    <sheet name="Larkfield" sheetId="9" r:id="rId8"/>
    <sheet name="Meadowbrook" sheetId="10" r:id="rId9"/>
    <sheet name="Monterey Main" sheetId="11" r:id="rId10"/>
    <sheet name="Piru" sheetId="8" r:id="rId11"/>
    <sheet name="Sacramento" sheetId="12" r:id="rId12"/>
    <sheet name="San Diego" sheetId="13" r:id="rId13"/>
    <sheet name="San Marino" sheetId="14" r:id="rId14"/>
    <sheet name="Ventura" sheetId="15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xlnm._FilterDatabase" localSheetId="0" hidden="1">'Baldwin Hills'!$A$1:$K$59</definedName>
    <definedName name="_xlnm._FilterDatabase" localSheetId="1" hidden="1">Bellflower!$A$1:$K$60</definedName>
    <definedName name="_xlnm._FilterDatabase" localSheetId="2" hidden="1">'Central Satellites'!$A$1:$K$57</definedName>
    <definedName name="_xlnm._FilterDatabase" localSheetId="3" hidden="1">Chualar!$A$1:$K$51</definedName>
    <definedName name="_xlnm._FilterDatabase" localSheetId="4" hidden="1">Duarte!$A$1:$K$56</definedName>
    <definedName name="_xlnm._FilterDatabase" localSheetId="5" hidden="1">'East Pasadena'!$A$1:$K$51</definedName>
    <definedName name="_xlnm._FilterDatabase" localSheetId="6" hidden="1">'Fruitridge Vista'!$A$1:$K$54</definedName>
    <definedName name="_xlnm._FilterDatabase" localSheetId="7" hidden="1">Larkfield!$A$1:$K$56</definedName>
    <definedName name="_xlnm._FilterDatabase" localSheetId="8" hidden="1">Meadowbrook!$A$1:$K$51</definedName>
    <definedName name="_xlnm._FilterDatabase" localSheetId="9" hidden="1">'Monterey Main'!$A$1:$K$57</definedName>
    <definedName name="_xlnm._FilterDatabase" localSheetId="10" hidden="1">Piru!$A$1:$K$52</definedName>
    <definedName name="_xlnm._FilterDatabase" localSheetId="11" hidden="1">Sacramento!$A$1:$K$56</definedName>
    <definedName name="_xlnm._FilterDatabase" localSheetId="12" hidden="1">'San Diego'!$A$1:$K$56</definedName>
    <definedName name="_xlnm._FilterDatabase" localSheetId="13" hidden="1">'San Marino'!$A$1:$K$57</definedName>
    <definedName name="_xlnm._FilterDatabase" localSheetId="14" hidden="1">Ventura!$A$1:$K$57</definedName>
    <definedName name="CAP">#REF!</definedName>
    <definedName name="Non_CAP">#REF!</definedName>
    <definedName name="_xlnm.Print_Area" localSheetId="0">'Baldwin Hills'!$A$1:$K$30</definedName>
    <definedName name="_xlnm.Print_Area" localSheetId="1">Bellflower!$A$1:$K$24</definedName>
    <definedName name="_xlnm.Print_Area" localSheetId="2">'Central Satellites'!$A$1:$K$27</definedName>
    <definedName name="_xlnm.Print_Area" localSheetId="3">Chualar!$A$1:$K$20</definedName>
    <definedName name="_xlnm.Print_Area" localSheetId="4">Duarte!$A$1:$K$30</definedName>
    <definedName name="_xlnm.Print_Area" localSheetId="5">'East Pasadena'!$A$1:$K$16</definedName>
    <definedName name="_xlnm.Print_Area" localSheetId="6">'Fruitridge Vista'!$A$1:$K$23</definedName>
    <definedName name="_xlnm.Print_Area" localSheetId="7">Larkfield!$A$1:$K$28</definedName>
    <definedName name="_xlnm.Print_Area" localSheetId="8">Meadowbrook!$A$1:$K$28</definedName>
    <definedName name="_xlnm.Print_Area" localSheetId="9">'Monterey Main'!$A$1:$K$31</definedName>
    <definedName name="_xlnm.Print_Area" localSheetId="10">Piru!$A$1:$K$16</definedName>
    <definedName name="_xlnm.Print_Area" localSheetId="11">Sacramento!$A$1:$K$28</definedName>
    <definedName name="_xlnm.Print_Area" localSheetId="12">'San Diego'!$A$1:$K$30</definedName>
    <definedName name="_xlnm.Print_Area" localSheetId="13">'San Marino'!$A$1:$K$30</definedName>
    <definedName name="_xlnm.Print_Area" localSheetId="14">Ventura!$A$1:$K$30</definedName>
    <definedName name="TariffArea" localSheetId="1">#REF!</definedName>
    <definedName name="TariffArea" localSheetId="2">#REF!</definedName>
    <definedName name="TariffArea" localSheetId="3">#REF!</definedName>
    <definedName name="TariffArea" localSheetId="4">#REF!</definedName>
    <definedName name="TariffArea" localSheetId="5">#REF!</definedName>
    <definedName name="TariffArea" localSheetId="6">#REF!</definedName>
    <definedName name="TariffArea" localSheetId="7">#REF!</definedName>
    <definedName name="TariffArea" localSheetId="8">#REF!</definedName>
    <definedName name="TariffArea" localSheetId="9">#REF!</definedName>
    <definedName name="TariffArea" localSheetId="10">#REF!</definedName>
    <definedName name="TariffArea" localSheetId="11">#REF!</definedName>
    <definedName name="TariffArea" localSheetId="12">#REF!</definedName>
    <definedName name="TariffArea" localSheetId="13">#REF!</definedName>
    <definedName name="TariffArea" localSheetId="14">#REF!</definedName>
    <definedName name="TariffArea">#REF!</definedName>
    <definedName name="TariffAreas" localSheetId="1">#REF!</definedName>
    <definedName name="TariffAreas" localSheetId="2">#REF!</definedName>
    <definedName name="TariffAreas" localSheetId="3">#REF!</definedName>
    <definedName name="TariffAreas" localSheetId="4">#REF!</definedName>
    <definedName name="TariffAreas" localSheetId="5">#REF!</definedName>
    <definedName name="TariffAreas" localSheetId="6">#REF!</definedName>
    <definedName name="TariffAreas" localSheetId="7">#REF!</definedName>
    <definedName name="TariffAreas" localSheetId="8">#REF!</definedName>
    <definedName name="TariffAreas" localSheetId="9">#REF!</definedName>
    <definedName name="TariffAreas" localSheetId="10">#REF!</definedName>
    <definedName name="TariffAreas" localSheetId="11">#REF!</definedName>
    <definedName name="TariffAreas" localSheetId="12">#REF!</definedName>
    <definedName name="TariffAreas" localSheetId="13">#REF!</definedName>
    <definedName name="TariffAreas" localSheetId="14">#REF!</definedName>
    <definedName name="TariffArea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15" l="1"/>
  <c r="G58" i="15"/>
  <c r="O5" i="15"/>
  <c r="Q8" i="15"/>
  <c r="P8" i="15"/>
  <c r="O8" i="15"/>
  <c r="N8" i="15"/>
  <c r="Q7" i="15"/>
  <c r="O7" i="15"/>
  <c r="N7" i="15"/>
  <c r="N5" i="15"/>
  <c r="Q6" i="15"/>
  <c r="P6" i="15"/>
  <c r="O6" i="15"/>
  <c r="N6" i="15"/>
  <c r="Q5" i="15"/>
  <c r="P5" i="15"/>
  <c r="C2" i="15"/>
  <c r="H58" i="14"/>
  <c r="G58" i="14"/>
  <c r="O5" i="14"/>
  <c r="N5" i="14"/>
  <c r="Q8" i="14"/>
  <c r="P8" i="14"/>
  <c r="O8" i="14"/>
  <c r="N8" i="14"/>
  <c r="Q7" i="14"/>
  <c r="P7" i="14"/>
  <c r="O7" i="14"/>
  <c r="N7" i="14"/>
  <c r="E58" i="14"/>
  <c r="Q6" i="14"/>
  <c r="P6" i="14"/>
  <c r="O6" i="14"/>
  <c r="N6" i="14"/>
  <c r="Q5" i="14"/>
  <c r="P5" i="14"/>
  <c r="C2" i="14"/>
  <c r="H57" i="13"/>
  <c r="G57" i="13"/>
  <c r="O5" i="13"/>
  <c r="Q8" i="13"/>
  <c r="P8" i="13"/>
  <c r="O8" i="13"/>
  <c r="N8" i="13"/>
  <c r="Q7" i="13"/>
  <c r="P7" i="13"/>
  <c r="O7" i="13"/>
  <c r="N7" i="13"/>
  <c r="N5" i="13"/>
  <c r="Q6" i="13"/>
  <c r="P6" i="13"/>
  <c r="O6" i="13"/>
  <c r="N6" i="13"/>
  <c r="Q5" i="13"/>
  <c r="P5" i="13"/>
  <c r="C2" i="13"/>
  <c r="Q8" i="12"/>
  <c r="P8" i="12"/>
  <c r="P7" i="12"/>
  <c r="F57" i="12"/>
  <c r="N5" i="12"/>
  <c r="O8" i="12"/>
  <c r="N8" i="12"/>
  <c r="Q7" i="12"/>
  <c r="O7" i="12"/>
  <c r="N7" i="12"/>
  <c r="E57" i="12"/>
  <c r="Q6" i="12"/>
  <c r="P6" i="12"/>
  <c r="O6" i="12"/>
  <c r="N6" i="12"/>
  <c r="Q5" i="12"/>
  <c r="P5" i="12"/>
  <c r="C2" i="12"/>
  <c r="E58" i="15" l="1"/>
  <c r="P7" i="15"/>
  <c r="F58" i="15"/>
  <c r="F58" i="14"/>
  <c r="E57" i="13"/>
  <c r="F57" i="13"/>
  <c r="O5" i="12"/>
  <c r="H57" i="12"/>
  <c r="G57" i="12"/>
  <c r="H58" i="11" l="1"/>
  <c r="G58" i="11"/>
  <c r="F58" i="11"/>
  <c r="Q8" i="11"/>
  <c r="P8" i="11"/>
  <c r="O8" i="11"/>
  <c r="N8" i="11"/>
  <c r="Q7" i="11"/>
  <c r="P7" i="11"/>
  <c r="O7" i="11"/>
  <c r="N7" i="11"/>
  <c r="E58" i="11"/>
  <c r="Q6" i="11"/>
  <c r="P6" i="11"/>
  <c r="O6" i="11"/>
  <c r="N6" i="11"/>
  <c r="Q5" i="11"/>
  <c r="P5" i="11"/>
  <c r="C2" i="11"/>
  <c r="H52" i="10"/>
  <c r="G52" i="10"/>
  <c r="F52" i="10"/>
  <c r="Q8" i="10"/>
  <c r="P8" i="10"/>
  <c r="O8" i="10"/>
  <c r="N8" i="10"/>
  <c r="Q7" i="10"/>
  <c r="P7" i="10"/>
  <c r="O7" i="10"/>
  <c r="N7" i="10"/>
  <c r="E52" i="10"/>
  <c r="Q6" i="10"/>
  <c r="P6" i="10"/>
  <c r="O6" i="10"/>
  <c r="N6" i="10"/>
  <c r="Q5" i="10"/>
  <c r="P5" i="10"/>
  <c r="O5" i="10"/>
  <c r="N5" i="10"/>
  <c r="C2" i="10"/>
  <c r="H57" i="9"/>
  <c r="G57" i="9"/>
  <c r="F57" i="9"/>
  <c r="Q8" i="9"/>
  <c r="P8" i="9"/>
  <c r="O8" i="9"/>
  <c r="N8" i="9"/>
  <c r="Q7" i="9"/>
  <c r="P7" i="9"/>
  <c r="O7" i="9"/>
  <c r="N7" i="9"/>
  <c r="E57" i="9"/>
  <c r="Q6" i="9"/>
  <c r="P6" i="9"/>
  <c r="O6" i="9"/>
  <c r="N6" i="9"/>
  <c r="Q5" i="9"/>
  <c r="P5" i="9"/>
  <c r="O5" i="9"/>
  <c r="N5" i="9"/>
  <c r="C2" i="9"/>
  <c r="F53" i="8"/>
  <c r="E53" i="8"/>
  <c r="H53" i="8"/>
  <c r="Q10" i="8"/>
  <c r="P10" i="8"/>
  <c r="O10" i="8"/>
  <c r="N10" i="8"/>
  <c r="Q9" i="8"/>
  <c r="P9" i="8"/>
  <c r="O9" i="8"/>
  <c r="N9" i="8"/>
  <c r="Q8" i="8"/>
  <c r="P8" i="8"/>
  <c r="O8" i="8"/>
  <c r="N8" i="8"/>
  <c r="G53" i="8"/>
  <c r="Q7" i="8"/>
  <c r="P7" i="8"/>
  <c r="O7" i="8"/>
  <c r="N7" i="8"/>
  <c r="C2" i="8"/>
  <c r="N5" i="11" l="1"/>
  <c r="O5" i="11"/>
  <c r="H55" i="7" l="1"/>
  <c r="G55" i="7"/>
  <c r="O5" i="7"/>
  <c r="P8" i="7"/>
  <c r="O8" i="7"/>
  <c r="N8" i="7"/>
  <c r="Q7" i="7"/>
  <c r="O7" i="7"/>
  <c r="N7" i="7"/>
  <c r="N5" i="7"/>
  <c r="Q6" i="7"/>
  <c r="P6" i="7"/>
  <c r="O6" i="7"/>
  <c r="N6" i="7"/>
  <c r="Q5" i="7"/>
  <c r="P5" i="7"/>
  <c r="C2" i="7"/>
  <c r="F52" i="6"/>
  <c r="E52" i="6"/>
  <c r="H52" i="6"/>
  <c r="Q8" i="6"/>
  <c r="P8" i="6"/>
  <c r="O8" i="6"/>
  <c r="N8" i="6"/>
  <c r="P7" i="6"/>
  <c r="Q7" i="6"/>
  <c r="O7" i="6"/>
  <c r="N7" i="6"/>
  <c r="Q6" i="6"/>
  <c r="P6" i="6"/>
  <c r="O6" i="6"/>
  <c r="N6" i="6"/>
  <c r="Q5" i="6"/>
  <c r="P5" i="6"/>
  <c r="O5" i="6"/>
  <c r="N5" i="6"/>
  <c r="C2" i="6"/>
  <c r="H57" i="5"/>
  <c r="G57" i="5"/>
  <c r="O5" i="5"/>
  <c r="N5" i="5"/>
  <c r="Q8" i="5"/>
  <c r="P8" i="5"/>
  <c r="O8" i="5"/>
  <c r="N8" i="5"/>
  <c r="Q7" i="5"/>
  <c r="P7" i="5"/>
  <c r="O7" i="5"/>
  <c r="N7" i="5"/>
  <c r="E57" i="5"/>
  <c r="Q6" i="5"/>
  <c r="P6" i="5"/>
  <c r="O6" i="5"/>
  <c r="N6" i="5"/>
  <c r="Q5" i="5"/>
  <c r="P5" i="5"/>
  <c r="C2" i="5"/>
  <c r="H52" i="4"/>
  <c r="G52" i="4"/>
  <c r="F52" i="4"/>
  <c r="P8" i="4"/>
  <c r="O8" i="4"/>
  <c r="N8" i="4"/>
  <c r="E52" i="4"/>
  <c r="Q7" i="4"/>
  <c r="P7" i="4"/>
  <c r="O7" i="4"/>
  <c r="N7" i="4"/>
  <c r="Q6" i="4"/>
  <c r="P6" i="4"/>
  <c r="O6" i="4"/>
  <c r="N6" i="4"/>
  <c r="Q5" i="4"/>
  <c r="P5" i="4"/>
  <c r="O5" i="4"/>
  <c r="N5" i="4"/>
  <c r="C2" i="4"/>
  <c r="H58" i="3"/>
  <c r="G58" i="3"/>
  <c r="F58" i="3"/>
  <c r="N5" i="3"/>
  <c r="Q8" i="3"/>
  <c r="P8" i="3"/>
  <c r="O8" i="3"/>
  <c r="N8" i="3"/>
  <c r="Q7" i="3"/>
  <c r="O7" i="3"/>
  <c r="N7" i="3"/>
  <c r="Q6" i="3"/>
  <c r="P6" i="3"/>
  <c r="O6" i="3"/>
  <c r="N6" i="3"/>
  <c r="Q5" i="3"/>
  <c r="P5" i="3"/>
  <c r="O5" i="3"/>
  <c r="C2" i="3"/>
  <c r="H61" i="2"/>
  <c r="F61" i="2"/>
  <c r="E61" i="2"/>
  <c r="G61" i="2"/>
  <c r="Q8" i="2"/>
  <c r="P8" i="2"/>
  <c r="O8" i="2"/>
  <c r="N8" i="2"/>
  <c r="Q7" i="2"/>
  <c r="O7" i="2"/>
  <c r="N7" i="2"/>
  <c r="Q6" i="2"/>
  <c r="P6" i="2"/>
  <c r="O6" i="2"/>
  <c r="N6" i="2"/>
  <c r="N5" i="2"/>
  <c r="Q5" i="2"/>
  <c r="P5" i="2"/>
  <c r="O5" i="2"/>
  <c r="C2" i="2"/>
  <c r="H60" i="1"/>
  <c r="F60" i="1"/>
  <c r="E60" i="1"/>
  <c r="G60" i="1"/>
  <c r="Q8" i="1"/>
  <c r="O8" i="1"/>
  <c r="N8" i="1"/>
  <c r="Q7" i="1"/>
  <c r="P7" i="1"/>
  <c r="O7" i="1"/>
  <c r="N7" i="1"/>
  <c r="Q6" i="1"/>
  <c r="P6" i="1"/>
  <c r="O6" i="1"/>
  <c r="N6" i="1"/>
  <c r="Q5" i="1"/>
  <c r="P5" i="1"/>
  <c r="O5" i="1"/>
  <c r="N5" i="1"/>
  <c r="Q4" i="1"/>
  <c r="P4" i="1"/>
  <c r="O4" i="1"/>
  <c r="N4" i="1"/>
  <c r="C2" i="1"/>
  <c r="E55" i="7" l="1"/>
  <c r="P7" i="7"/>
  <c r="F55" i="7"/>
  <c r="Q8" i="7"/>
  <c r="G52" i="6"/>
  <c r="F57" i="5"/>
  <c r="Q8" i="4"/>
  <c r="E58" i="3"/>
  <c r="P7" i="3"/>
  <c r="P7" i="2"/>
  <c r="P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tc={A24B07F5-05C5-4883-98C9-EB1A85A5BAFD}</author>
    <author>tc={F968B5C2-594E-4DDC-8077-7C81CCB1D213}</author>
    <author>tc={2F1691E6-E246-42DD-9504-7989DA3B5A21}</author>
    <author>tc={37D75F42-715C-4378-B3B5-0457FB5394E9}</author>
    <author>tc={EB63CF02-E8CD-4033-9AA3-E047546506DA}</author>
    <author>tc={9EFD5543-1472-4E0D-A33C-D4A2AD9DAB2D}</author>
    <author>tc={E4847F46-C3E4-4467-8B07-32E8ED1E7EBC}</author>
    <author>tc={83765815-B8AD-4969-994E-77705CB11BD1}</author>
    <author>tc={E43739D2-4E59-43FE-AFC9-E5DA1EDBA5BE}</author>
    <author>tc={0422845F-FD02-4154-B0DA-C9116045981A}</author>
    <author>tc={73429AE3-64D2-4CC9-89B8-1CF852D6418D}</author>
    <author>tc={DA537DB9-4B48-4093-A8C1-2165C659B63D}</author>
    <author>tc={F038BD82-BF2B-4A27-B81C-E0174E424CD3}</author>
  </authors>
  <commentList>
    <comment ref="E3" authorId="0" shapeId="0" xr:uid="{A24B07F5-05C5-4883-98C9-EB1A85A5BAFD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968B5C2-594E-4DDC-8077-7C81CCB1D21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F1691E6-E246-42DD-9504-7989DA3B5A21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37D75F42-715C-4378-B3B5-0457FB5394E9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L4" authorId="4" shapeId="0" xr:uid="{EB63CF02-E8CD-4033-9AA3-E047546506DA}">
      <text>
        <t>[Threaded comment]
Your version of Excel allows you to read this threaded comment; however, any edits to it will get removed if the file is opened in a newer version of Excel. Learn more: https://go.microsoft.com/fwlink/?linkid=870924
Comment:
    AL 1395 / AL 1398</t>
      </text>
    </comment>
    <comment ref="N4" authorId="5" shapeId="0" xr:uid="{9EFD5543-1472-4E0D-A33C-D4A2AD9DAB2D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L7" authorId="6" shapeId="0" xr:uid="{E4847F46-C3E4-4467-8B07-32E8ED1E7EBC}">
      <text>
        <t>[Threaded comment]
Your version of Excel allows you to read this threaded comment; however, any edits to it will get removed if the file is opened in a newer version of Excel. Learn more: https://go.microsoft.com/fwlink/?linkid=870924
Comment:
    AL 1404</t>
      </text>
    </comment>
    <comment ref="L11" authorId="7" shapeId="0" xr:uid="{83765815-B8AD-4969-994E-77705CB11BD1}">
      <text>
        <t>[Threaded comment]
Your version of Excel allows you to read this threaded comment; however, any edits to it will get removed if the file is opened in a newer version of Excel. Learn more: https://go.microsoft.com/fwlink/?linkid=870924
Comment:
    AL 1420</t>
      </text>
    </comment>
    <comment ref="L19" authorId="8" shapeId="0" xr:uid="{E43739D2-4E59-43FE-AFC9-E5DA1EDBA5BE}">
      <text>
        <t>[Threaded comment]
Your version of Excel allows you to read this threaded comment; however, any edits to it will get removed if the file is opened in a newer version of Excel. Learn more: https://go.microsoft.com/fwlink/?linkid=870924
Comment:
    22-07-001 2024</t>
      </text>
    </comment>
    <comment ref="L24" authorId="9" shapeId="0" xr:uid="{0422845F-FD02-4154-B0DA-C9116045981A}">
      <text>
        <t>[Threaded comment]
Your version of Excel allows you to read this threaded comment; however, any edits to it will get removed if the file is opened in a newer version of Excel. Learn more: https://go.microsoft.com/fwlink/?linkid=870924
Comment:
    22-07-001 2025</t>
      </text>
    </comment>
    <comment ref="L27" authorId="10" shapeId="0" xr:uid="{73429AE3-64D2-4CC9-89B8-1CF852D6418D}">
      <text>
        <t>[Threaded comment]
Your version of Excel allows you to read this threaded comment; however, any edits to it will get removed if the file is opened in a newer version of Excel. Learn more: https://go.microsoft.com/fwlink/?linkid=870924
Comment:
    22-07-001 2025
Reply:
    2026</t>
      </text>
    </comment>
    <comment ref="L28" authorId="11" shapeId="0" xr:uid="{DA537DB9-4B48-4093-A8C1-2165C659B63D}">
      <text>
        <t>[Threaded comment]
Your version of Excel allows you to read this threaded comment; however, any edits to it will get removed if the file is opened in a newer version of Excel. Learn more: https://go.microsoft.com/fwlink/?linkid=870924
Comment:
    22-07-001 2025
Reply:
    2026</t>
      </text>
    </comment>
    <comment ref="L29" authorId="12" shapeId="0" xr:uid="{F038BD82-BF2B-4A27-B81C-E0174E424CD3}">
      <text>
        <t>[Threaded comment]
Your version of Excel allows you to read this threaded comment; however, any edits to it will get removed if the file is opened in a newer version of Excel. Learn more: https://go.microsoft.com/fwlink/?linkid=870924
Comment:
    22-07-001 2025
Reply:
    2026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tc={361AEDBC-6D08-4AE4-A6A1-A308BFC05525}</author>
    <author>tc={91CDBF3B-45DA-4117-8D91-B0B674ED8448}</author>
    <author>tc={7C51D40B-C052-42A7-B0BA-DFE3B33A4192}</author>
    <author>tc={C526C9BC-1182-4BEC-B070-C2A025093B0E}</author>
  </authors>
  <commentList>
    <comment ref="E3" authorId="0" shapeId="0" xr:uid="{361AEDBC-6D08-4AE4-A6A1-A308BFC05525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91CDBF3B-45DA-4117-8D91-B0B674ED8448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C51D40B-C052-42A7-B0BA-DFE3B33A419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5" authorId="3" shapeId="0" xr:uid="{C526C9BC-1182-4BEC-B070-C2A025093B0E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tc={B44D19D8-89F9-4449-A4BC-34335C201163}</author>
    <author>tc={EFEEA9D5-620B-4459-B874-6EFBF0EFD56B}</author>
    <author>tc={F2F5E7EA-FA31-45AE-988B-3A796C49F004}</author>
    <author>tc={A29BC11D-99FD-4F6E-A9C0-D2FBA97C5E0A}</author>
    <author>tc={A464509A-6CA6-4E69-A2E5-CFB4EB8801C1}</author>
  </authors>
  <commentList>
    <comment ref="E3" authorId="0" shapeId="0" xr:uid="{B44D19D8-89F9-4449-A4BC-34335C201163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EFEEA9D5-620B-4459-B874-6EFBF0EFD56B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F2F5E7EA-FA31-45AE-988B-3A796C49F004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A29BC11D-99FD-4F6E-A9C0-D2FBA97C5E0A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4" shapeId="0" xr:uid="{A464509A-6CA6-4E69-A2E5-CFB4EB8801C1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tc={79863E6C-EECC-4B2C-8A32-F15F9F23365B}</author>
    <author>tc={880C7F32-AE60-457E-800D-CC8812375C24}</author>
    <author>tc={08C146D1-1131-4E82-BCC1-F979AFA928DC}</author>
    <author>tc={82C5DC36-81CF-4194-9E5B-52F6CA873F30}</author>
  </authors>
  <commentList>
    <comment ref="E3" authorId="0" shapeId="0" xr:uid="{79863E6C-EECC-4B2C-8A32-F15F9F23365B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880C7F32-AE60-457E-800D-CC8812375C24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08C146D1-1131-4E82-BCC1-F979AFA928DC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82C5DC36-81CF-4194-9E5B-52F6CA873F30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tc={CF288145-523A-4ED6-8164-9707DA388FB3}</author>
    <author>tc={448F25A9-EEC0-42DE-B6D6-1872AF8D4870}</author>
    <author>tc={11DF5361-F653-4A84-96F0-B5F48E4B4DEE}</author>
    <author>tc={2C903CED-555D-4CB3-9399-96CD8454C3B0}</author>
  </authors>
  <commentList>
    <comment ref="E3" authorId="0" shapeId="0" xr:uid="{CF288145-523A-4ED6-8164-9707DA388FB3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448F25A9-EEC0-42DE-B6D6-1872AF8D4870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11DF5361-F653-4A84-96F0-B5F48E4B4DEE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2C903CED-555D-4CB3-9399-96CD8454C3B0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tc={97D205A1-43D7-4040-94DB-44FF64F16DEE}</author>
    <author>tc={E56C561E-7F15-4C6B-9279-ADE56D273D19}</author>
    <author>tc={5B018DDE-A030-4884-9211-2CD1BCE4A8F8}</author>
    <author>tc={3B5DF8CD-5B0D-4972-814E-CABB25E34868}</author>
  </authors>
  <commentList>
    <comment ref="E3" authorId="0" shapeId="0" xr:uid="{97D205A1-43D7-4040-94DB-44FF64F16DEE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E56C561E-7F15-4C6B-9279-ADE56D273D1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5B018DDE-A030-4884-9211-2CD1BCE4A8F8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3B5DF8CD-5B0D-4972-814E-CABB25E34868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tc={E173D7DA-0C71-4C59-9B77-5A7D13821CA0}</author>
    <author>tc={329E4D0B-1372-453F-9643-E13B875C4707}</author>
    <author>tc={290D4334-B464-4161-A8B1-838B622933D8}</author>
    <author>tc={9ABFF7E8-3BFA-41FC-B4EA-4B152C7F20A8}</author>
  </authors>
  <commentList>
    <comment ref="E3" authorId="0" shapeId="0" xr:uid="{E173D7DA-0C71-4C59-9B77-5A7D13821CA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329E4D0B-1372-453F-9643-E13B875C470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90D4334-B464-4161-A8B1-838B622933D8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9ABFF7E8-3BFA-41FC-B4EA-4B152C7F20A8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tc={2D022EB2-7862-4E93-AF32-47D0B78439CF}</author>
    <author>tc={55AE2C12-3D91-4B1D-B632-07BCEE04E5A2}</author>
    <author>tc={87EB4192-CAD9-4467-8261-67DA4F91E0B9}</author>
    <author>tc={D6A6CFAF-D36E-471A-884F-054807E25BFB}</author>
  </authors>
  <commentList>
    <comment ref="E3" authorId="0" shapeId="0" xr:uid="{2D022EB2-7862-4E93-AF32-47D0B78439C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55AE2C12-3D91-4B1D-B632-07BCEE04E5A2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87EB4192-CAD9-4467-8261-67DA4F91E0B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6A6CFAF-D36E-471A-884F-054807E25BFB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tc={B430DB00-9F99-470E-9506-7ED0256CC061}</author>
    <author>tc={3CD88FCB-2DCB-4576-B518-9BFF91D405CC}</author>
    <author>tc={012AFC2D-BE7A-450F-845E-9936DB9100E2}</author>
    <author>tc={6DE7E476-89B6-4BA5-A9FF-D994251E9DB9}</author>
  </authors>
  <commentList>
    <comment ref="E3" authorId="0" shapeId="0" xr:uid="{B430DB00-9F99-470E-9506-7ED0256CC061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3CD88FCB-2DCB-4576-B518-9BFF91D405C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012AFC2D-BE7A-450F-845E-9936DB9100E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6DE7E476-89B6-4BA5-A9FF-D994251E9DB9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tc={69B5C325-E25B-4562-AA17-017358E0667E}</author>
    <author>tc={75BDACD3-3336-4E70-BAD0-A84014A556AE}</author>
    <author>tc={A128C2CD-7B50-4CA9-837F-E0A09FDD1251}</author>
    <author>tc={20AF4890-E7CE-4A65-BCD8-9F492E5F1F49}</author>
  </authors>
  <commentList>
    <comment ref="E3" authorId="0" shapeId="0" xr:uid="{69B5C325-E25B-4562-AA17-017358E0667E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75BDACD3-3336-4E70-BAD0-A84014A556AE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A128C2CD-7B50-4CA9-837F-E0A09FDD1251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20AF4890-E7CE-4A65-BCD8-9F492E5F1F49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tc={AD4A3956-2FCB-4A2E-AF8A-16C9C1C774B9}</author>
    <author>tc={7FFB9F09-BFAE-48B7-BE9C-8F4C9F30CCA3}</author>
    <author>tc={46C4007B-210D-45CF-9800-C48EF4616913}</author>
    <author>tc={BE1DDFDC-73CF-4C5C-8BAC-4366979BA4D1}</author>
  </authors>
  <commentList>
    <comment ref="E3" authorId="0" shapeId="0" xr:uid="{AD4A3956-2FCB-4A2E-AF8A-16C9C1C774B9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7FFB9F09-BFAE-48B7-BE9C-8F4C9F30CCA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46C4007B-210D-45CF-9800-C48EF4616913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BE1DDFDC-73CF-4C5C-8BAC-4366979BA4D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tc={F577CCE9-66C4-4D12-BAD2-7C295C4AB89A}</author>
    <author>tc={E8D07CED-DACA-47CF-9E3E-B2D40E737E37}</author>
    <author>tc={632A0CE5-59EA-4FDF-859B-CF582ACAB704}</author>
    <author>tc={6049CF6B-AA93-4D4D-8BCC-3C0EB9E5A91F}</author>
  </authors>
  <commentList>
    <comment ref="E3" authorId="0" shapeId="0" xr:uid="{F577CCE9-66C4-4D12-BAD2-7C295C4AB89A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E8D07CED-DACA-47CF-9E3E-B2D40E737E3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632A0CE5-59EA-4FDF-859B-CF582ACAB704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6049CF6B-AA93-4D4D-8BCC-3C0EB9E5A91F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tc={9EBB14EE-D3CD-4C46-9366-449B8580BAD5}</author>
    <author>tc={F8D3003D-27C1-455F-A74E-C9C964EBD2DF}</author>
    <author>tc={2948E0BF-4C2D-4040-AF03-A119E9424034}</author>
    <author>tc={76666A25-F75C-47BC-B720-3D4518D80EB2}</author>
  </authors>
  <commentList>
    <comment ref="E3" authorId="0" shapeId="0" xr:uid="{9EBB14EE-D3CD-4C46-9366-449B8580BAD5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8D3003D-27C1-455F-A74E-C9C964EBD2DF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948E0BF-4C2D-4040-AF03-A119E9424034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76666A25-F75C-47BC-B720-3D4518D80EB2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tc={048196CB-4767-4704-8C32-E0AA2D61AA5C}</author>
    <author>tc={122B7BAE-4F5D-4B4B-8480-B2EC74205802}</author>
    <author>tc={7717D386-738D-4241-9940-4F187A4F8FE0}</author>
    <author>tc={0EB394A0-7866-4F77-A390-F0A3F2F51F93}</author>
  </authors>
  <commentList>
    <comment ref="E3" authorId="0" shapeId="0" xr:uid="{048196CB-4767-4704-8C32-E0AA2D61AA5C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122B7BAE-4F5D-4B4B-8480-B2EC74205802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717D386-738D-4241-9940-4F187A4F8FE0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0EB394A0-7866-4F77-A390-F0A3F2F51F93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tc={4D5B58C9-A96E-4ED3-B3B5-C65D63302402}</author>
    <author>tc={CBB82A4B-B9D7-4985-A5CB-A6C4B4134F86}</author>
    <author>tc={0FF4B36A-6CAD-4623-AFFB-B05624007D57}</author>
    <author>tc={E0C2D847-FB0C-49C2-B636-72B0CB661D39}</author>
  </authors>
  <commentList>
    <comment ref="E3" authorId="0" shapeId="0" xr:uid="{4D5B58C9-A96E-4ED3-B3B5-C65D63302402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CBB82A4B-B9D7-4985-A5CB-A6C4B4134F86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0FF4B36A-6CAD-4623-AFFB-B05624007D57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E0C2D847-FB0C-49C2-B636-72B0CB661D39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sharedStrings.xml><?xml version="1.0" encoding="utf-8"?>
<sst xmlns="http://schemas.openxmlformats.org/spreadsheetml/2006/main" count="1880" uniqueCount="126">
  <si>
    <t>California American Water</t>
  </si>
  <si>
    <t>Revenue Requirement Projections</t>
  </si>
  <si>
    <t>LA-Baldwin Hills</t>
  </si>
  <si>
    <t>Years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</si>
  <si>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</si>
  <si>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</si>
  <si>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</si>
  <si>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</si>
  <si>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</si>
  <si>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</si>
  <si>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</si>
  <si>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</si>
  <si>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</si>
  <si>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AL 1395 / AL 1398</t>
  </si>
  <si>
    <t>Last Adopted Revenue Requirement</t>
  </si>
  <si>
    <t>N/A</t>
  </si>
  <si>
    <t>Existing</t>
  </si>
  <si>
    <t>CAP Surcharge</t>
  </si>
  <si>
    <t>Surcharge</t>
  </si>
  <si>
    <t>AL 1399</t>
  </si>
  <si>
    <t>CPUC User Fees</t>
  </si>
  <si>
    <t>New</t>
  </si>
  <si>
    <t>AL 1404</t>
  </si>
  <si>
    <t>Bellflower Tier 2 Filing</t>
  </si>
  <si>
    <t>Rev Req't</t>
  </si>
  <si>
    <t>Pending</t>
  </si>
  <si>
    <t>AL 1409</t>
  </si>
  <si>
    <t>2022 WRAM/MCBA</t>
  </si>
  <si>
    <t>Anticipated</t>
  </si>
  <si>
    <t>AL 1411</t>
  </si>
  <si>
    <t>Intervenor Compensation to National Consumer Law Center &amp; Center for Accessible Technology</t>
  </si>
  <si>
    <t>AL 1419</t>
  </si>
  <si>
    <t>Purchased Power &amp; Purchased Water Offset</t>
  </si>
  <si>
    <t>AL 1420</t>
  </si>
  <si>
    <t>2022 Cost of Capital and Trigger Implementation</t>
  </si>
  <si>
    <t>AL 1424</t>
  </si>
  <si>
    <t>2023 Cost of Capital Trigger Mechanism</t>
  </si>
  <si>
    <t>AL 1427</t>
  </si>
  <si>
    <t>2024 Annual Consumption Adjustment Mechanism</t>
  </si>
  <si>
    <t>AL 1429</t>
  </si>
  <si>
    <t>AL 1430</t>
  </si>
  <si>
    <t>2024 Interim Rates</t>
  </si>
  <si>
    <t>AL 1431</t>
  </si>
  <si>
    <t>Customer Assistance Program</t>
  </si>
  <si>
    <t>AL 1435</t>
  </si>
  <si>
    <t>2024 Southern Production Expense Offset</t>
  </si>
  <si>
    <t xml:space="preserve">AL 1380 </t>
  </si>
  <si>
    <t>2019 GRC Interim Rate True Up-Southern Ending</t>
  </si>
  <si>
    <t>AL 1441</t>
  </si>
  <si>
    <t>2023 WRAM/MCBA</t>
  </si>
  <si>
    <t>AL 1442</t>
  </si>
  <si>
    <t>Remaining 2019 GRC IRTU</t>
  </si>
  <si>
    <t>AL 1449</t>
  </si>
  <si>
    <t>22-07-001</t>
  </si>
  <si>
    <t>2022 GRC Application (TY 2024) - Revenue Requirement Settlement*</t>
  </si>
  <si>
    <t>AL XXXX</t>
  </si>
  <si>
    <t>Consolidated Expense Balancing Account</t>
  </si>
  <si>
    <t>2025 Step Rates &amp; Annual Consumption Adjustment Mechanism</t>
  </si>
  <si>
    <t>Production Cost Reset</t>
  </si>
  <si>
    <t>2022 GRC Interim Rate True Up</t>
  </si>
  <si>
    <t>Purchased Water Offset</t>
  </si>
  <si>
    <t>2026 Step Rates &amp; Annual Consumption Adjustment Mechanism</t>
  </si>
  <si>
    <t xml:space="preserve">* The GRC Settlement for A.22-07-001 includes revenue requirement but not rate design, therefore bill impacts have not been calculated for the Test, Escalation, and Attrition Years. Final decision anticipated by year end 2024. </t>
  </si>
  <si>
    <t>End</t>
  </si>
  <si>
    <t>Total</t>
  </si>
  <si>
    <t>%</t>
  </si>
  <si>
    <t>Bellflower</t>
  </si>
  <si>
    <t>AL 1390</t>
  </si>
  <si>
    <t>Bellflower Acquisition Integration (Bellflower was acquired 11/3/2022)</t>
  </si>
  <si>
    <t>Bellflower Incorporation Into Authorized Rates</t>
  </si>
  <si>
    <t>Cost of Capital Implementation</t>
  </si>
  <si>
    <t>Cost of Capital Trigger Mechanism</t>
  </si>
  <si>
    <t>Central Satellites</t>
  </si>
  <si>
    <t>AL 1394 / AL 1397</t>
  </si>
  <si>
    <t>AL 1418</t>
  </si>
  <si>
    <t>Purchased Power and Purchased Water Offset</t>
  </si>
  <si>
    <t>AL 1426</t>
  </si>
  <si>
    <t xml:space="preserve">AL 1379 </t>
  </si>
  <si>
    <t>2019 GRC Interim Rate True-Up-Central Ending</t>
  </si>
  <si>
    <t>AL 1440</t>
  </si>
  <si>
    <t>AL 1447</t>
  </si>
  <si>
    <t>2024 Central Division Production Expense Offset</t>
  </si>
  <si>
    <t>Chualar</t>
  </si>
  <si>
    <t>2022 Cost of Capital Trigger and Implementation</t>
  </si>
  <si>
    <t xml:space="preserve">2024 Interim Rates </t>
  </si>
  <si>
    <t>2022 GRC Application (TY 2024)</t>
  </si>
  <si>
    <t>LA-Duarte</t>
  </si>
  <si>
    <t>East Pasadena</t>
  </si>
  <si>
    <t>AL 112A</t>
  </si>
  <si>
    <t>Last Adopted Revenue Requirement (E. Pasadena CPI increase)</t>
  </si>
  <si>
    <t>AL 1432</t>
  </si>
  <si>
    <t>Discretionary Filing for Expansion of CAP</t>
  </si>
  <si>
    <t>Fruitridge</t>
  </si>
  <si>
    <t>2022 Step Rates &amp; Annual Consumption Adjustment Mechanism</t>
  </si>
  <si>
    <t>AL 1417</t>
  </si>
  <si>
    <t xml:space="preserve">Cost of Capital Implementation </t>
  </si>
  <si>
    <t>AL 1378</t>
  </si>
  <si>
    <t>2019 GRC Interim Rate True-Up-Northern Ending</t>
  </si>
  <si>
    <t>Warring</t>
  </si>
  <si>
    <t>AL 72</t>
  </si>
  <si>
    <t>Last Adopted Revenue Requirement (Piru CPI increase)</t>
  </si>
  <si>
    <t>Larkfield District</t>
  </si>
  <si>
    <t>AL 1393 / AL 1396</t>
  </si>
  <si>
    <t>AL 1425</t>
  </si>
  <si>
    <t>AL 1434</t>
  </si>
  <si>
    <t>2024 Nothern Production Expense Offset</t>
  </si>
  <si>
    <t>AL 1439</t>
  </si>
  <si>
    <t>Meadowbrook</t>
  </si>
  <si>
    <t>Monterey County District</t>
  </si>
  <si>
    <t>AL 1394</t>
  </si>
  <si>
    <t>CPUC Surcharge</t>
  </si>
  <si>
    <t>Bellflower Tier 2</t>
  </si>
  <si>
    <t>AL 1406</t>
  </si>
  <si>
    <t>PWM Expansion Project - Parallel Pipeline</t>
  </si>
  <si>
    <t>AL 1408</t>
  </si>
  <si>
    <t>AL 1412</t>
  </si>
  <si>
    <t>PWM Expansion Project - Carmel Valley Pump Station</t>
  </si>
  <si>
    <t>AL 1413</t>
  </si>
  <si>
    <t>2023 Monterey Monterey Purchased Water Offset</t>
  </si>
  <si>
    <t>PWM Expansion Project - Extraction Wells 1&amp;2 + Chem Treatment Facilities</t>
  </si>
  <si>
    <t>PWM Expansion Project - Extraction Wells 3&amp;4</t>
  </si>
  <si>
    <t>Sacramento District</t>
  </si>
  <si>
    <t xml:space="preserve">                                                                               </t>
  </si>
  <si>
    <t>San Diego County District</t>
  </si>
  <si>
    <t>LA-San Marino</t>
  </si>
  <si>
    <t>Ventura County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</si>
</sst>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0.000%"/>
    <numFmt numFmtId="167" formatCode="&quot;$&quot;#,##0.00"/>
    <numFmt numFmtId="168" formatCode="_(* #,##0_);_(* \(#,##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165" fontId="0" fillId="0" borderId="0" xfId="0" applyNumberFormat="1"/>
    <xf numFmtId="0" fontId="4" fillId="4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0" fontId="0" fillId="0" borderId="0" xfId="2" applyNumberFormat="1" applyFont="1" applyAlignment="1">
      <alignment horizontal="center"/>
    </xf>
    <xf numFmtId="166" fontId="0" fillId="0" borderId="0" xfId="2" applyNumberFormat="1" applyFont="1" applyAlignment="1">
      <alignment horizontal="center"/>
    </xf>
    <xf numFmtId="9" fontId="0" fillId="0" borderId="0" xfId="2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164" fontId="0" fillId="2" borderId="0" xfId="0" applyNumberFormat="1" applyFill="1"/>
    <xf numFmtId="0" fontId="0" fillId="0" borderId="0" xfId="0" applyAlignment="1">
      <alignment horizontal="left"/>
    </xf>
    <xf numFmtId="0" fontId="0" fillId="5" borderId="0" xfId="0" applyFill="1"/>
    <xf numFmtId="0" fontId="0" fillId="3" borderId="0" xfId="0" applyFill="1" applyAlignment="1">
      <alignment horizontal="left" wrapText="1"/>
    </xf>
    <xf numFmtId="0" fontId="0" fillId="2" borderId="0" xfId="0" applyFill="1" applyAlignment="1">
      <alignment horizontal="left" wrapText="1"/>
    </xf>
    <xf numFmtId="14" fontId="0" fillId="2" borderId="0" xfId="0" applyNumberForma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167" fontId="0" fillId="0" borderId="0" xfId="0" applyNumberFormat="1"/>
    <xf numFmtId="164" fontId="0" fillId="0" borderId="0" xfId="0" quotePrefix="1" applyNumberFormat="1" applyAlignment="1">
      <alignment horizontal="left"/>
    </xf>
    <xf numFmtId="168" fontId="0" fillId="0" borderId="0" xfId="1" applyNumberFormat="1" applyFont="1"/>
    <xf numFmtId="0" fontId="0" fillId="0" borderId="0" xfId="0" quotePrefix="1"/>
    <xf numFmtId="0" fontId="3" fillId="0" borderId="0" xfId="0" applyFont="1" applyAlignment="1">
      <alignment horizontal="left" wrapText="1"/>
    </xf>
    <xf numFmtId="164" fontId="0" fillId="0" borderId="0" xfId="0" applyNumberFormat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Baldwin%20Hills%2011-1-2024.xlsx" TargetMode="External"/><Relationship Id="rId1" Type="http://schemas.openxmlformats.org/officeDocument/2006/relationships/externalLinkPath" Target="Baldwin%20Hills%2011-1-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Bellflower%2011-1-2024.xlsx" TargetMode="External"/><Relationship Id="rId1" Type="http://schemas.openxmlformats.org/officeDocument/2006/relationships/externalLinkPath" Target="Bellflower%2011-1-2024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Central%20Satellites%2011-1-2024.xlsx" TargetMode="External"/><Relationship Id="rId1" Type="http://schemas.openxmlformats.org/officeDocument/2006/relationships/externalLinkPath" Target="Central%20Satellites%2011-1-2024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Chualar%2011-1-2024.xlsx" TargetMode="External"/><Relationship Id="rId1" Type="http://schemas.openxmlformats.org/officeDocument/2006/relationships/externalLinkPath" Target="Chualar%2011-1-2024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Duarte%2011-1-2024.xlsx" TargetMode="External"/><Relationship Id="rId1" Type="http://schemas.openxmlformats.org/officeDocument/2006/relationships/externalLinkPath" Target="Duarte%2011-1-2024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East%20Pasadena%2011-1-2024.xlsx" TargetMode="External"/><Relationship Id="rId1" Type="http://schemas.openxmlformats.org/officeDocument/2006/relationships/externalLinkPath" Target="East%20Pasadena%2011-1-2024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Fruitridge%20Vista%2011-1-2024.xlsx" TargetMode="External"/><Relationship Id="rId1" Type="http://schemas.openxmlformats.org/officeDocument/2006/relationships/externalLinkPath" Target="Fruitridge%20Vista%2011-1-2024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Piru%2011-1-2024.xlsx" TargetMode="External"/><Relationship Id="rId1" Type="http://schemas.openxmlformats.org/officeDocument/2006/relationships/externalLinkPath" Target="Piru%2011-1-2024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Larkfield%2011-1-2024.xlsx" TargetMode="External"/><Relationship Id="rId1" Type="http://schemas.openxmlformats.org/officeDocument/2006/relationships/externalLinkPath" Target="Larkfield%2011-1-2024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Meadowbrook%2011-1-2024.xlsx" TargetMode="External"/><Relationship Id="rId1" Type="http://schemas.openxmlformats.org/officeDocument/2006/relationships/externalLinkPath" Target="Meadowbrook%2011-1-2024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Monterey%20Main%2011-1-2024.xlsx" TargetMode="External"/><Relationship Id="rId1" Type="http://schemas.openxmlformats.org/officeDocument/2006/relationships/externalLinkPath" Target="Monterey%20Main%2011-1-2024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Sacramento%2011-1-2024.xlsx" TargetMode="External"/><Relationship Id="rId1" Type="http://schemas.openxmlformats.org/officeDocument/2006/relationships/externalLinkPath" Target="Sacramento%2011-1-2024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San%20Diego%2011-1-2024.xlsx" TargetMode="External"/><Relationship Id="rId1" Type="http://schemas.openxmlformats.org/officeDocument/2006/relationships/externalLinkPath" Target="San%20Diego%2011-1-2024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San%20Marino%2011-1-2024.xlsx" TargetMode="External"/><Relationship Id="rId1" Type="http://schemas.openxmlformats.org/officeDocument/2006/relationships/externalLinkPath" Target="San%20Marino%2011-1-2024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4%20Submissions\Nov%201%202024%20Filing\Service%20List%20Filing\Ventura%2011-1-2024.xlsx" TargetMode="External"/><Relationship Id="rId1" Type="http://schemas.openxmlformats.org/officeDocument/2006/relationships/externalLinkPath" Target="Ventura%2011-1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, Jeremy" id="{3ABDC650-D358-4572-8992-AD1515680455}" userId="S::Jeremy.Ho@cpuc.ca.gov::b3352b81-0f0c-4bb5-9f7f-33a168ccf984" providerId="AD"/>
  <person displayName="Jonathan Morse" id="{4D4175AB-2AB8-437C-BB58-48F107B026D7}" userId="S::Jonathan.Morse@amwater.com::2abb8e9e-db35-4f53-951d-d1791f5ff6d0" providerId="AD"/>
  <person displayName="Kristina M Remelius" id="{A33C85B9-39E5-47A9-B87A-61A92238195C}" userId="S::Kristina.Remelius@amwater.com::5c4a46be-8ac5-4c53-b481-94061c02ccc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A24B07F5-05C5-4883-98C9-EB1A85A5BAFD}">
    <text>12 months prior column</text>
  </threadedComment>
  <threadedComment ref="A4" dT="2023-02-02T23:36:56.28" personId="{3ABDC650-D358-4572-8992-AD1515680455}" id="{F968B5C2-594E-4DDC-8077-7C81CCB1D213}">
    <text>Do not change</text>
  </threadedComment>
  <threadedComment ref="B4" dT="2023-03-03T23:48:03.84" personId="{3ABDC650-D358-4572-8992-AD1515680455}" id="{2F1691E6-E246-42DD-9504-7989DA3B5A21}">
    <text>Most recent filing that shows latest Revenue Requirement</text>
  </threadedComment>
  <threadedComment ref="E4" dT="2023-02-02T23:36:31.18" personId="{3ABDC650-D358-4572-8992-AD1515680455}" id="{37D75F42-715C-4378-B3B5-0457FB5394E9}">
    <text>Input total authorized revenue at beginning of the year</text>
  </threadedComment>
  <threadedComment ref="L4" dT="2024-01-25T00:40:52.50" personId="{A33C85B9-39E5-47A9-B87A-61A92238195C}" id="{EB63CF02-E8CD-4033-9AA3-E047546506DA}">
    <text>AL 1395 / AL 1398</text>
  </threadedComment>
  <threadedComment ref="N4" dT="2023-02-08T21:58:13.76" personId="{3ABDC650-D358-4572-8992-AD1515680455}" id="{9EFD5543-1472-4E0D-A33C-D4A2AD9DAB2D}">
    <text>12 months prior column</text>
  </threadedComment>
  <threadedComment ref="L7" dT="2024-01-25T00:41:39.45" personId="{A33C85B9-39E5-47A9-B87A-61A92238195C}" id="{E4847F46-C3E4-4467-8B07-32E8ED1E7EBC}">
    <text>AL 1404</text>
  </threadedComment>
  <threadedComment ref="L11" dT="2024-01-25T00:42:31.98" personId="{A33C85B9-39E5-47A9-B87A-61A92238195C}" id="{83765815-B8AD-4969-994E-77705CB11BD1}">
    <text>AL 1420</text>
  </threadedComment>
  <threadedComment ref="L19" dT="2024-01-25T00:42:50.79" personId="{A33C85B9-39E5-47A9-B87A-61A92238195C}" id="{E43739D2-4E59-43FE-AFC9-E5DA1EDBA5BE}">
    <text>22-07-001 2024</text>
  </threadedComment>
  <threadedComment ref="L24" dT="2024-01-25T00:42:58.26" personId="{A33C85B9-39E5-47A9-B87A-61A92238195C}" id="{0422845F-FD02-4154-B0DA-C9116045981A}">
    <text>22-07-001 2025</text>
  </threadedComment>
  <threadedComment ref="L27" dT="2024-01-25T00:42:58.26" personId="{A33C85B9-39E5-47A9-B87A-61A92238195C}" id="{73429AE3-64D2-4CC9-89B8-1CF852D6418D}">
    <text>22-07-001 2025</text>
  </threadedComment>
  <threadedComment ref="L27" dT="2024-02-01T16:48:19.62" personId="{4D4175AB-2AB8-437C-BB58-48F107B026D7}" id="{C8AEA29B-1787-452C-B5D0-335F6DB3DB0F}" parentId="{73429AE3-64D2-4CC9-89B8-1CF852D6418D}">
    <text>2026</text>
  </threadedComment>
  <threadedComment ref="L28" dT="2024-01-25T00:42:58.26" personId="{A33C85B9-39E5-47A9-B87A-61A92238195C}" id="{DA537DB9-4B48-4093-A8C1-2165C659B63D}">
    <text>22-07-001 2025</text>
  </threadedComment>
  <threadedComment ref="L28" dT="2024-02-01T16:48:19.62" personId="{4D4175AB-2AB8-437C-BB58-48F107B026D7}" id="{516F509C-1BD2-4015-B906-35CAED6793E2}" parentId="{DA537DB9-4B48-4093-A8C1-2165C659B63D}">
    <text>2026</text>
  </threadedComment>
  <threadedComment ref="L29" dT="2024-01-25T00:42:58.26" personId="{A33C85B9-39E5-47A9-B87A-61A92238195C}" id="{F038BD82-BF2B-4A27-B81C-E0174E424CD3}">
    <text>22-07-001 2025</text>
  </threadedComment>
  <threadedComment ref="L29" dT="2024-02-01T16:48:19.62" personId="{4D4175AB-2AB8-437C-BB58-48F107B026D7}" id="{01C13B8A-40D9-486A-9C4E-62C9826FEEED}" parentId="{F038BD82-BF2B-4A27-B81C-E0174E424CD3}">
    <text>2026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361AEDBC-6D08-4AE4-A6A1-A308BFC05525}">
    <text>12 months prior column</text>
  </threadedComment>
  <threadedComment ref="A4" dT="2023-02-02T23:36:56.28" personId="{3ABDC650-D358-4572-8992-AD1515680455}" id="{91CDBF3B-45DA-4117-8D91-B0B674ED8448}">
    <text>Do not change</text>
  </threadedComment>
  <threadedComment ref="B4" dT="2023-03-03T23:48:03.84" personId="{3ABDC650-D358-4572-8992-AD1515680455}" id="{7C51D40B-C052-42A7-B0BA-DFE3B33A4192}">
    <text>Most recent filing that shows latest Revenue Requirement</text>
  </threadedComment>
  <threadedComment ref="E5" dT="2023-02-08T21:57:22.34" personId="{3ABDC650-D358-4572-8992-AD1515680455}" id="{C526C9BC-1182-4BEC-B070-C2A025093B0E}">
    <text>Incremental Revenue Requirements starting this row.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B44D19D8-89F9-4449-A4BC-34335C201163}">
    <text>12 months prior column</text>
  </threadedComment>
  <threadedComment ref="A4" dT="2023-02-02T23:36:56.28" personId="{3ABDC650-D358-4572-8992-AD1515680455}" id="{EFEEA9D5-620B-4459-B874-6EFBF0EFD56B}">
    <text>Do not change</text>
  </threadedComment>
  <threadedComment ref="B4" dT="2023-03-03T23:48:03.84" personId="{3ABDC650-D358-4572-8992-AD1515680455}" id="{F2F5E7EA-FA31-45AE-988B-3A796C49F004}">
    <text>Most recent filing that shows latest Revenue Requirement</text>
  </threadedComment>
  <threadedComment ref="E4" dT="2023-02-02T23:36:31.18" personId="{3ABDC650-D358-4572-8992-AD1515680455}" id="{A29BC11D-99FD-4F6E-A9C0-D2FBA97C5E0A}">
    <text>Input total authorized revenue at beginning of the year</text>
  </threadedComment>
  <threadedComment ref="E5" dT="2023-02-08T21:57:22.34" personId="{3ABDC650-D358-4572-8992-AD1515680455}" id="{A464509A-6CA6-4E69-A2E5-CFB4EB8801C1}">
    <text>Incremental Revenue Requirements starting this row.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79863E6C-EECC-4B2C-8A32-F15F9F23365B}">
    <text>12 months prior column</text>
  </threadedComment>
  <threadedComment ref="A4" dT="2023-02-02T23:36:56.28" personId="{3ABDC650-D358-4572-8992-AD1515680455}" id="{880C7F32-AE60-457E-800D-CC8812375C24}">
    <text>Do not change</text>
  </threadedComment>
  <threadedComment ref="B4" dT="2023-03-03T23:48:03.84" personId="{3ABDC650-D358-4572-8992-AD1515680455}" id="{08C146D1-1131-4E82-BCC1-F979AFA928DC}">
    <text>Most recent filing that shows latest Revenue Requirement</text>
  </threadedComment>
  <threadedComment ref="E4" dT="2023-02-02T23:36:31.18" personId="{3ABDC650-D358-4572-8992-AD1515680455}" id="{82C5DC36-81CF-4194-9E5B-52F6CA873F30}">
    <text>Input total authorized revenue at beginning of the year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CF288145-523A-4ED6-8164-9707DA388FB3}">
    <text>12 months prior column</text>
  </threadedComment>
  <threadedComment ref="A4" dT="2023-02-02T23:36:56.28" personId="{3ABDC650-D358-4572-8992-AD1515680455}" id="{448F25A9-EEC0-42DE-B6D6-1872AF8D4870}">
    <text>Do not change</text>
  </threadedComment>
  <threadedComment ref="B4" dT="2023-03-03T23:48:03.84" personId="{3ABDC650-D358-4572-8992-AD1515680455}" id="{11DF5361-F653-4A84-96F0-B5F48E4B4DEE}">
    <text>Most recent filing that shows latest Revenue Requirement</text>
  </threadedComment>
  <threadedComment ref="E4" dT="2023-02-02T23:36:31.18" personId="{3ABDC650-D358-4572-8992-AD1515680455}" id="{2C903CED-555D-4CB3-9399-96CD8454C3B0}">
    <text>Input total authorized revenue at beginning of the year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97D205A1-43D7-4040-94DB-44FF64F16DEE}">
    <text>12 months prior column</text>
  </threadedComment>
  <threadedComment ref="A4" dT="2023-02-02T23:36:56.28" personId="{3ABDC650-D358-4572-8992-AD1515680455}" id="{E56C561E-7F15-4C6B-9279-ADE56D273D19}">
    <text>Do not change</text>
  </threadedComment>
  <threadedComment ref="B4" dT="2023-03-03T23:48:03.84" personId="{3ABDC650-D358-4572-8992-AD1515680455}" id="{5B018DDE-A030-4884-9211-2CD1BCE4A8F8}">
    <text>Most recent filing that shows latest Revenue Requirement</text>
  </threadedComment>
  <threadedComment ref="E4" dT="2023-02-02T23:36:31.18" personId="{3ABDC650-D358-4572-8992-AD1515680455}" id="{3B5DF8CD-5B0D-4972-814E-CABB25E34868}">
    <text>Input total authorized revenue at beginning of the year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E173D7DA-0C71-4C59-9B77-5A7D13821CA0}">
    <text>12 months prior column</text>
  </threadedComment>
  <threadedComment ref="A4" dT="2023-02-02T23:36:56.28" personId="{3ABDC650-D358-4572-8992-AD1515680455}" id="{329E4D0B-1372-453F-9643-E13B875C4707}">
    <text>Do not change</text>
  </threadedComment>
  <threadedComment ref="B4" dT="2023-03-03T23:48:03.84" personId="{3ABDC650-D358-4572-8992-AD1515680455}" id="{290D4334-B464-4161-A8B1-838B622933D8}">
    <text>Most recent filing that shows latest Revenue Requirement</text>
  </threadedComment>
  <threadedComment ref="E4" dT="2023-02-02T23:36:31.18" personId="{3ABDC650-D358-4572-8992-AD1515680455}" id="{9ABFF7E8-3BFA-41FC-B4EA-4B152C7F20A8}">
    <text>Input total authorized revenue at beginning of the year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2D022EB2-7862-4E93-AF32-47D0B78439CF}">
    <text>12 months prior column</text>
  </threadedComment>
  <threadedComment ref="A4" dT="2023-02-02T23:36:56.28" personId="{3ABDC650-D358-4572-8992-AD1515680455}" id="{55AE2C12-3D91-4B1D-B632-07BCEE04E5A2}">
    <text>Do not change</text>
  </threadedComment>
  <threadedComment ref="B4" dT="2023-03-03T23:48:03.84" personId="{3ABDC650-D358-4572-8992-AD1515680455}" id="{87EB4192-CAD9-4467-8261-67DA4F91E0B9}">
    <text>Most recent filing that shows latest Revenue Requirement</text>
  </threadedComment>
  <threadedComment ref="E4" dT="2023-02-02T23:36:31.18" personId="{3ABDC650-D358-4572-8992-AD1515680455}" id="{D6A6CFAF-D36E-471A-884F-054807E25BFB}">
    <text>Input total authorized revenue at beginning of the year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B430DB00-9F99-470E-9506-7ED0256CC061}">
    <text>12 months prior column</text>
  </threadedComment>
  <threadedComment ref="A4" dT="2023-02-02T23:36:56.28" personId="{3ABDC650-D358-4572-8992-AD1515680455}" id="{3CD88FCB-2DCB-4576-B518-9BFF91D405CC}">
    <text>Do not change</text>
  </threadedComment>
  <threadedComment ref="B4" dT="2023-03-03T23:48:03.84" personId="{3ABDC650-D358-4572-8992-AD1515680455}" id="{012AFC2D-BE7A-450F-845E-9936DB9100E2}">
    <text>Most recent filing that shows latest Revenue Requirement</text>
  </threadedComment>
  <threadedComment ref="E4" dT="2023-02-02T23:36:31.18" personId="{3ABDC650-D358-4572-8992-AD1515680455}" id="{6DE7E476-89B6-4BA5-A9FF-D994251E9DB9}">
    <text>Input total authorized revenue at beginning of the year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69B5C325-E25B-4562-AA17-017358E0667E}">
    <text>12 months prior column</text>
  </threadedComment>
  <threadedComment ref="A4" dT="2023-02-02T23:36:56.28" personId="{3ABDC650-D358-4572-8992-AD1515680455}" id="{75BDACD3-3336-4E70-BAD0-A84014A556AE}">
    <text>Do not change</text>
  </threadedComment>
  <threadedComment ref="B4" dT="2023-03-03T23:48:03.84" personId="{3ABDC650-D358-4572-8992-AD1515680455}" id="{A128C2CD-7B50-4CA9-837F-E0A09FDD1251}">
    <text>Most recent filing that shows latest Revenue Requirement</text>
  </threadedComment>
  <threadedComment ref="E4" dT="2023-02-02T23:36:31.18" personId="{3ABDC650-D358-4572-8992-AD1515680455}" id="{20AF4890-E7CE-4A65-BCD8-9F492E5F1F49}">
    <text>Input total authorized revenue at beginning of the year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AD4A3956-2FCB-4A2E-AF8A-16C9C1C774B9}">
    <text>12 months prior column</text>
  </threadedComment>
  <threadedComment ref="A4" dT="2023-02-02T23:36:56.28" personId="{3ABDC650-D358-4572-8992-AD1515680455}" id="{7FFB9F09-BFAE-48B7-BE9C-8F4C9F30CCA3}">
    <text>Do not change</text>
  </threadedComment>
  <threadedComment ref="B4" dT="2023-03-03T23:48:03.84" personId="{3ABDC650-D358-4572-8992-AD1515680455}" id="{46C4007B-210D-45CF-9800-C48EF4616913}">
    <text>Most recent filing that shows latest Revenue Requirement</text>
  </threadedComment>
  <threadedComment ref="E4" dT="2023-02-02T23:36:31.18" personId="{3ABDC650-D358-4572-8992-AD1515680455}" id="{BE1DDFDC-73CF-4C5C-8BAC-4366979BA4D1}">
    <text>Input total authorized revenue at beginning of the year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F577CCE9-66C4-4D12-BAD2-7C295C4AB89A}">
    <text>12 months prior column</text>
  </threadedComment>
  <threadedComment ref="A4" dT="2023-02-02T23:36:56.28" personId="{3ABDC650-D358-4572-8992-AD1515680455}" id="{E8D07CED-DACA-47CF-9E3E-B2D40E737E37}">
    <text>Do not change</text>
  </threadedComment>
  <threadedComment ref="B4" dT="2023-03-03T23:48:03.84" personId="{3ABDC650-D358-4572-8992-AD1515680455}" id="{632A0CE5-59EA-4FDF-859B-CF582ACAB704}">
    <text>Most recent filing that shows latest Revenue Requirement</text>
  </threadedComment>
  <threadedComment ref="E4" dT="2023-02-02T23:36:31.18" personId="{3ABDC650-D358-4572-8992-AD1515680455}" id="{6049CF6B-AA93-4D4D-8BCC-3C0EB9E5A91F}">
    <text>Input total authorized revenue at beginning of the year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9EBB14EE-D3CD-4C46-9366-449B8580BAD5}">
    <text>12 months prior column</text>
  </threadedComment>
  <threadedComment ref="A4" dT="2023-02-02T23:36:56.28" personId="{3ABDC650-D358-4572-8992-AD1515680455}" id="{F8D3003D-27C1-455F-A74E-C9C964EBD2DF}">
    <text>Do not change</text>
  </threadedComment>
  <threadedComment ref="B4" dT="2023-03-03T23:48:03.84" personId="{3ABDC650-D358-4572-8992-AD1515680455}" id="{2948E0BF-4C2D-4040-AF03-A119E9424034}">
    <text>Most recent filing that shows latest Revenue Requirement</text>
  </threadedComment>
  <threadedComment ref="E4" dT="2023-02-02T23:36:31.18" personId="{3ABDC650-D358-4572-8992-AD1515680455}" id="{76666A25-F75C-47BC-B720-3D4518D80EB2}">
    <text>Input total authorized revenue at beginning of the year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048196CB-4767-4704-8C32-E0AA2D61AA5C}">
    <text>12 months prior column</text>
  </threadedComment>
  <threadedComment ref="A4" dT="2023-02-02T23:36:56.28" personId="{3ABDC650-D358-4572-8992-AD1515680455}" id="{122B7BAE-4F5D-4B4B-8480-B2EC74205802}">
    <text>Do not change</text>
  </threadedComment>
  <threadedComment ref="B4" dT="2023-03-03T23:48:03.84" personId="{3ABDC650-D358-4572-8992-AD1515680455}" id="{7717D386-738D-4241-9940-4F187A4F8FE0}">
    <text>Most recent filing that shows latest Revenue Requirement</text>
  </threadedComment>
  <threadedComment ref="E4" dT="2023-02-02T23:36:31.18" personId="{3ABDC650-D358-4572-8992-AD1515680455}" id="{0EB394A0-7866-4F77-A390-F0A3F2F51F93}">
    <text>Input total authorized revenue at beginning of the year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E3" dT="2023-02-08T21:58:13.76" personId="{3ABDC650-D358-4572-8992-AD1515680455}" id="{4D5B58C9-A96E-4ED3-B3B5-C65D63302402}">
    <text>12 months prior column</text>
  </threadedComment>
  <threadedComment ref="A4" dT="2023-02-02T23:36:56.28" personId="{3ABDC650-D358-4572-8992-AD1515680455}" id="{CBB82A4B-B9D7-4985-A5CB-A6C4B4134F86}">
    <text>Do not change</text>
  </threadedComment>
  <threadedComment ref="B4" dT="2023-03-03T23:48:03.84" personId="{3ABDC650-D358-4572-8992-AD1515680455}" id="{0FF4B36A-6CAD-4623-AFFB-B05624007D57}">
    <text>Most recent filing that shows latest Revenue Requirement</text>
  </threadedComment>
  <threadedComment ref="E4" dT="2023-02-02T23:36:31.18" personId="{3ABDC650-D358-4572-8992-AD1515680455}" id="{E0C2D847-FB0C-49C2-B636-72B0CB661D39}">
    <text>Input total authorized revenue at beginning of the year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Relationship Id="rId4" Type="http://schemas.microsoft.com/office/2017/10/relationships/threadedComment" Target="../threadedComments/threadedComment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4" Type="http://schemas.microsoft.com/office/2017/10/relationships/threadedComment" Target="../threadedComments/threadedComment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Relationship Id="rId4" Type="http://schemas.microsoft.com/office/2017/10/relationships/threadedComment" Target="../threadedComments/threadedComment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7409E-BE2D-4E36-BAD5-FCDDD6EAECA4}">
  <sheetPr>
    <tabColor theme="5" tint="0.39997558519241921"/>
    <pageSetUpPr fitToPage="1"/>
  </sheetPr>
  <dimension ref="A1:Q62"/>
  <sheetViews>
    <sheetView tabSelected="1" view="pageBreakPreview" zoomScaleNormal="100" zoomScaleSheetLayoutView="100" workbookViewId="0">
      <selection activeCell="C23" sqref="C23"/>
    </sheetView>
  </sheetViews>
  <sheetFormatPr defaultRowHeight="15" x14ac:dyDescent="0.25"/>
  <cols>
    <col min="1" max="1" width="38" bestFit="1" customWidth="1"/>
    <col min="2" max="2" width="32.140625" bestFit="1" customWidth="1"/>
    <col min="3" max="3" width="88" bestFit="1" customWidth="1"/>
    <col min="4" max="4" width="17.7109375" style="5" bestFit="1" customWidth="1"/>
    <col min="5" max="5" width="11" style="4" bestFit="1" customWidth="1"/>
    <col min="6" max="7" width="9.28515625" style="4" bestFit="1" customWidth="1"/>
    <col min="8" max="8" width="11.140625" style="4" bestFit="1" customWidth="1"/>
    <col min="9" max="9" width="11.5703125" style="4" bestFit="1" customWidth="1"/>
    <col min="10" max="10" width="16.85546875" style="5" customWidth="1"/>
    <col min="11" max="11" width="11.5703125" style="5" bestFit="1" customWidth="1"/>
    <col min="12" max="12" width="14.28515625" bestFit="1" customWidth="1"/>
    <col min="13" max="13" width="11.28515625" bestFit="1" customWidth="1"/>
    <col min="14" max="15" width="9.28515625" bestFit="1" customWidth="1"/>
    <col min="16" max="16" width="10.140625" bestFit="1" customWidth="1"/>
    <col min="17" max="17" width="9.28515625" bestFit="1" customWidth="1"/>
    <col min="20" max="23" width="5.57031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  <c r="L2" s="8"/>
    </row>
    <row r="3" spans="1:17" s="9" customFormat="1" ht="75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17" x14ac:dyDescent="0.25">
      <c r="A4" s="11" t="s">
        <v>12</v>
      </c>
      <c r="B4" s="11" t="s">
        <v>13</v>
      </c>
      <c r="C4" s="11" t="s">
        <v>14</v>
      </c>
      <c r="D4" s="12"/>
      <c r="E4" s="13">
        <v>8050149.1778735295</v>
      </c>
      <c r="F4" s="13"/>
      <c r="G4" s="13"/>
      <c r="H4" s="13"/>
      <c r="I4" s="14">
        <v>44880</v>
      </c>
      <c r="J4" s="14">
        <v>44927</v>
      </c>
      <c r="K4" s="14" t="s">
        <v>15</v>
      </c>
      <c r="L4" s="8"/>
      <c r="N4" s="9">
        <f>E3</f>
        <v>2023</v>
      </c>
      <c r="O4" s="9">
        <f>F3</f>
        <v>2024</v>
      </c>
      <c r="P4" s="9">
        <f>G3</f>
        <v>2025</v>
      </c>
      <c r="Q4" s="9">
        <f>H3</f>
        <v>2026</v>
      </c>
    </row>
    <row r="5" spans="1:17" x14ac:dyDescent="0.25">
      <c r="A5" s="15" t="s">
        <v>16</v>
      </c>
      <c r="B5" s="15" t="s">
        <v>13</v>
      </c>
      <c r="C5" s="15" t="s">
        <v>17</v>
      </c>
      <c r="D5" s="16" t="s">
        <v>18</v>
      </c>
      <c r="E5" s="17"/>
      <c r="F5" s="17"/>
      <c r="G5" s="17"/>
      <c r="H5" s="17"/>
      <c r="I5" s="18">
        <v>44880</v>
      </c>
      <c r="J5" s="18">
        <v>44927</v>
      </c>
      <c r="K5" s="18" t="s">
        <v>15</v>
      </c>
      <c r="M5" s="5" t="s">
        <v>16</v>
      </c>
      <c r="N5" s="4">
        <f>SUMIF($A$5:$A58,$M5,E$5:E58)</f>
        <v>-8187.064601816237</v>
      </c>
      <c r="O5" s="4">
        <f>SUMIF($A$5:$A58,$M5,F$5:F58)</f>
        <v>101662.30216655135</v>
      </c>
      <c r="P5" s="4">
        <f>SUMIF($A$5:$A58,$M5,G$5:G58)</f>
        <v>0</v>
      </c>
      <c r="Q5" s="4">
        <f>SUMIF($A$5:$A58,$M5,H$5:H58)</f>
        <v>0</v>
      </c>
    </row>
    <row r="6" spans="1:17" x14ac:dyDescent="0.25">
      <c r="A6" s="15" t="s">
        <v>16</v>
      </c>
      <c r="B6" s="15" t="s">
        <v>19</v>
      </c>
      <c r="C6" s="15" t="s">
        <v>20</v>
      </c>
      <c r="D6" s="16" t="s">
        <v>18</v>
      </c>
      <c r="E6" s="17"/>
      <c r="F6" s="17"/>
      <c r="G6" s="17"/>
      <c r="H6" s="17"/>
      <c r="I6" s="18">
        <v>44917</v>
      </c>
      <c r="J6" s="18">
        <v>44927</v>
      </c>
      <c r="K6" s="18" t="s">
        <v>15</v>
      </c>
      <c r="M6" s="5" t="s">
        <v>21</v>
      </c>
      <c r="N6" s="4">
        <f>SUMIF($A$5:$A59,$M6,E$5:E59)</f>
        <v>0</v>
      </c>
      <c r="O6" s="4">
        <f>SUMIF($A$5:$A59,$M6,F$5:F59)</f>
        <v>0</v>
      </c>
      <c r="P6" s="4">
        <f>SUMIF($A$5:$A59,$M6,G$5:G59)</f>
        <v>0</v>
      </c>
      <c r="Q6" s="4">
        <f>SUMIF($A$5:$A59,$M6,H$5:H59)</f>
        <v>0</v>
      </c>
    </row>
    <row r="7" spans="1:17" x14ac:dyDescent="0.25">
      <c r="A7" s="15" t="s">
        <v>16</v>
      </c>
      <c r="B7" s="15" t="s">
        <v>22</v>
      </c>
      <c r="C7" s="15" t="s">
        <v>23</v>
      </c>
      <c r="D7" s="16" t="s">
        <v>24</v>
      </c>
      <c r="E7" s="17">
        <v>32457.179871420376</v>
      </c>
      <c r="F7" s="17"/>
      <c r="G7" s="17"/>
      <c r="H7" s="17"/>
      <c r="I7" s="18">
        <v>44974</v>
      </c>
      <c r="J7" s="18">
        <v>45004</v>
      </c>
      <c r="K7" s="18" t="s">
        <v>15</v>
      </c>
      <c r="L7" s="8"/>
      <c r="M7" s="5" t="s">
        <v>25</v>
      </c>
      <c r="N7" s="4">
        <f>SUMIF($A$5:$A59,$M7,E$5:E59)</f>
        <v>0</v>
      </c>
      <c r="O7" s="4">
        <f>SUMIF($A$5:$A59,$M7,F$5:F59)</f>
        <v>0</v>
      </c>
      <c r="P7" s="4">
        <f>SUMIF($A$5:$A59,$M7,G$5:G59)</f>
        <v>503641.10817710869</v>
      </c>
      <c r="Q7" s="4">
        <f>SUMIF($A$5:$A59,$M7,H$5:H59)</f>
        <v>0</v>
      </c>
    </row>
    <row r="8" spans="1:17" x14ac:dyDescent="0.25">
      <c r="A8" s="15" t="s">
        <v>16</v>
      </c>
      <c r="B8" s="15" t="s">
        <v>26</v>
      </c>
      <c r="C8" s="15" t="s">
        <v>27</v>
      </c>
      <c r="D8" s="16" t="s">
        <v>18</v>
      </c>
      <c r="E8" s="17"/>
      <c r="F8" s="17"/>
      <c r="G8" s="17"/>
      <c r="H8" s="17"/>
      <c r="I8" s="18">
        <v>45019</v>
      </c>
      <c r="J8" s="18">
        <v>45019</v>
      </c>
      <c r="K8" s="18" t="s">
        <v>15</v>
      </c>
      <c r="M8" s="5" t="s">
        <v>28</v>
      </c>
      <c r="N8" s="4">
        <f>SUMIF($A$5:$A63,$M8,E$5:E63)</f>
        <v>0</v>
      </c>
      <c r="O8" s="4">
        <f>SUMIF($A$5:$A63,$M8,F$5:F63)</f>
        <v>0</v>
      </c>
      <c r="P8" s="4">
        <f>SUMIF($A$5:$A63,$M8,G$5:G63)</f>
        <v>464980.19439494424</v>
      </c>
      <c r="Q8" s="4">
        <f>SUMIF($A$5:$A63,$M8,H$5:H63)</f>
        <v>366300.85119154863</v>
      </c>
    </row>
    <row r="9" spans="1:17" x14ac:dyDescent="0.25">
      <c r="A9" s="15" t="s">
        <v>16</v>
      </c>
      <c r="B9" s="15" t="s">
        <v>29</v>
      </c>
      <c r="C9" s="15" t="s">
        <v>30</v>
      </c>
      <c r="D9" s="16" t="s">
        <v>18</v>
      </c>
      <c r="E9" s="17"/>
      <c r="F9" s="17"/>
      <c r="G9" s="17"/>
      <c r="H9" s="17"/>
      <c r="I9" s="18">
        <v>45086</v>
      </c>
      <c r="J9" s="18">
        <v>45116</v>
      </c>
      <c r="K9" s="18" t="s">
        <v>15</v>
      </c>
    </row>
    <row r="10" spans="1:17" x14ac:dyDescent="0.25">
      <c r="A10" s="15" t="s">
        <v>16</v>
      </c>
      <c r="B10" s="15" t="s">
        <v>31</v>
      </c>
      <c r="C10" s="15" t="s">
        <v>32</v>
      </c>
      <c r="D10" s="16" t="s">
        <v>18</v>
      </c>
      <c r="E10" s="17"/>
      <c r="F10" s="17"/>
      <c r="G10" s="17"/>
      <c r="H10" s="17"/>
      <c r="I10" s="18">
        <v>45135</v>
      </c>
      <c r="J10" s="18">
        <v>45165</v>
      </c>
      <c r="K10" s="18" t="s">
        <v>15</v>
      </c>
    </row>
    <row r="11" spans="1:17" x14ac:dyDescent="0.25">
      <c r="A11" s="15" t="s">
        <v>16</v>
      </c>
      <c r="B11" s="15" t="s">
        <v>33</v>
      </c>
      <c r="C11" s="15" t="s">
        <v>34</v>
      </c>
      <c r="D11" s="16" t="s">
        <v>24</v>
      </c>
      <c r="E11" s="17">
        <v>-40644.244473236613</v>
      </c>
      <c r="F11" s="17"/>
      <c r="G11" s="17"/>
      <c r="H11" s="17"/>
      <c r="I11" s="18">
        <v>45138</v>
      </c>
      <c r="J11" s="18">
        <v>45138</v>
      </c>
      <c r="K11" s="18" t="s">
        <v>15</v>
      </c>
      <c r="L11" s="19"/>
    </row>
    <row r="12" spans="1:17" x14ac:dyDescent="0.25">
      <c r="A12" s="15" t="s">
        <v>16</v>
      </c>
      <c r="B12" s="15" t="s">
        <v>35</v>
      </c>
      <c r="C12" s="15" t="s">
        <v>36</v>
      </c>
      <c r="D12" s="16" t="s">
        <v>24</v>
      </c>
      <c r="E12" s="17"/>
      <c r="F12" s="17">
        <v>101662.30216655135</v>
      </c>
      <c r="G12" s="17"/>
      <c r="H12" s="17"/>
      <c r="I12" s="18">
        <v>45214</v>
      </c>
      <c r="J12" s="18">
        <v>45292</v>
      </c>
      <c r="K12" s="18" t="s">
        <v>15</v>
      </c>
      <c r="L12" s="19"/>
      <c r="M12" s="5"/>
    </row>
    <row r="13" spans="1:17" x14ac:dyDescent="0.25">
      <c r="A13" s="15" t="s">
        <v>16</v>
      </c>
      <c r="B13" s="15" t="s">
        <v>37</v>
      </c>
      <c r="C13" s="15" t="s">
        <v>38</v>
      </c>
      <c r="D13" s="16" t="s">
        <v>24</v>
      </c>
      <c r="E13" s="17"/>
      <c r="F13" s="17">
        <v>0</v>
      </c>
      <c r="G13" s="17"/>
      <c r="H13" s="17"/>
      <c r="I13" s="18">
        <v>45245</v>
      </c>
      <c r="J13" s="18">
        <v>45292</v>
      </c>
      <c r="K13" s="18" t="s">
        <v>15</v>
      </c>
      <c r="L13" s="19"/>
      <c r="M13" s="5"/>
    </row>
    <row r="14" spans="1:17" x14ac:dyDescent="0.25">
      <c r="A14" s="15" t="s">
        <v>16</v>
      </c>
      <c r="B14" s="15" t="s">
        <v>39</v>
      </c>
      <c r="C14" s="15" t="s">
        <v>20</v>
      </c>
      <c r="D14" s="16" t="s">
        <v>18</v>
      </c>
      <c r="E14" s="17"/>
      <c r="F14" s="17"/>
      <c r="G14" s="17"/>
      <c r="H14" s="17"/>
      <c r="I14" s="18">
        <v>45275</v>
      </c>
      <c r="J14" s="18">
        <v>45292</v>
      </c>
      <c r="K14" s="18" t="s">
        <v>15</v>
      </c>
      <c r="L14" s="19"/>
      <c r="M14" s="5"/>
    </row>
    <row r="15" spans="1:17" x14ac:dyDescent="0.25">
      <c r="A15" s="15" t="s">
        <v>16</v>
      </c>
      <c r="B15" s="15" t="s">
        <v>40</v>
      </c>
      <c r="C15" s="15" t="s">
        <v>41</v>
      </c>
      <c r="D15" s="16" t="s">
        <v>24</v>
      </c>
      <c r="E15" s="17"/>
      <c r="F15" s="17">
        <v>0</v>
      </c>
      <c r="G15" s="17"/>
      <c r="H15" s="17"/>
      <c r="I15" s="18">
        <v>45278</v>
      </c>
      <c r="J15" s="18">
        <v>45292</v>
      </c>
      <c r="K15" s="18" t="s">
        <v>15</v>
      </c>
      <c r="L15" s="19"/>
    </row>
    <row r="16" spans="1:17" x14ac:dyDescent="0.25">
      <c r="A16" s="15" t="s">
        <v>16</v>
      </c>
      <c r="B16" s="15" t="s">
        <v>42</v>
      </c>
      <c r="C16" s="15" t="s">
        <v>43</v>
      </c>
      <c r="D16" s="16" t="s">
        <v>18</v>
      </c>
      <c r="E16" s="17"/>
      <c r="F16" s="17"/>
      <c r="G16" s="17"/>
      <c r="H16" s="17"/>
      <c r="I16" s="18">
        <v>45282</v>
      </c>
      <c r="J16" s="18">
        <v>45292</v>
      </c>
      <c r="K16" s="18" t="s">
        <v>15</v>
      </c>
    </row>
    <row r="17" spans="1:12" x14ac:dyDescent="0.25">
      <c r="A17" s="15" t="s">
        <v>16</v>
      </c>
      <c r="B17" s="15" t="s">
        <v>44</v>
      </c>
      <c r="C17" s="15" t="s">
        <v>45</v>
      </c>
      <c r="D17" s="16" t="s">
        <v>18</v>
      </c>
      <c r="E17" s="17"/>
      <c r="F17" s="17"/>
      <c r="G17" s="17"/>
      <c r="H17" s="17"/>
      <c r="I17" s="18">
        <v>45282</v>
      </c>
      <c r="J17" s="18">
        <v>45292</v>
      </c>
      <c r="K17" s="18" t="s">
        <v>15</v>
      </c>
    </row>
    <row r="18" spans="1:12" x14ac:dyDescent="0.25">
      <c r="A18" s="15" t="s">
        <v>16</v>
      </c>
      <c r="B18" s="15" t="s">
        <v>46</v>
      </c>
      <c r="C18" s="15" t="s">
        <v>47</v>
      </c>
      <c r="D18" s="16" t="s">
        <v>18</v>
      </c>
      <c r="E18" s="17"/>
      <c r="F18" s="17"/>
      <c r="G18" s="17"/>
      <c r="H18" s="17"/>
      <c r="I18" s="18">
        <v>44760</v>
      </c>
      <c r="J18" s="18">
        <v>44791</v>
      </c>
      <c r="K18" s="18">
        <v>45291</v>
      </c>
    </row>
    <row r="19" spans="1:12" x14ac:dyDescent="0.25">
      <c r="A19" s="15" t="s">
        <v>16</v>
      </c>
      <c r="B19" s="15" t="s">
        <v>48</v>
      </c>
      <c r="C19" s="15" t="s">
        <v>49</v>
      </c>
      <c r="D19" s="16" t="s">
        <v>18</v>
      </c>
      <c r="E19" s="17"/>
      <c r="F19" s="17"/>
      <c r="G19" s="17"/>
      <c r="H19" s="17"/>
      <c r="I19" s="18">
        <v>45383</v>
      </c>
      <c r="J19" s="18">
        <v>45383</v>
      </c>
      <c r="K19" s="18" t="s">
        <v>15</v>
      </c>
      <c r="L19" s="8"/>
    </row>
    <row r="20" spans="1:12" x14ac:dyDescent="0.25">
      <c r="A20" s="15" t="s">
        <v>16</v>
      </c>
      <c r="B20" s="15" t="s">
        <v>50</v>
      </c>
      <c r="C20" s="15" t="s">
        <v>51</v>
      </c>
      <c r="D20" s="16" t="s">
        <v>18</v>
      </c>
      <c r="E20" s="17"/>
      <c r="F20" s="17"/>
      <c r="G20" s="17"/>
      <c r="H20" s="17"/>
      <c r="I20" s="18">
        <v>45392</v>
      </c>
      <c r="J20" s="18">
        <v>45422</v>
      </c>
      <c r="K20" s="18" t="s">
        <v>15</v>
      </c>
      <c r="L20" s="8"/>
    </row>
    <row r="21" spans="1:12" x14ac:dyDescent="0.25">
      <c r="A21" s="15" t="s">
        <v>21</v>
      </c>
      <c r="B21" s="15" t="s">
        <v>52</v>
      </c>
      <c r="C21" s="15" t="s">
        <v>45</v>
      </c>
      <c r="D21" s="16" t="s">
        <v>18</v>
      </c>
      <c r="E21" s="17"/>
      <c r="F21" s="17"/>
      <c r="G21" s="17"/>
      <c r="H21" s="17"/>
      <c r="I21" s="18">
        <v>45492</v>
      </c>
      <c r="J21" s="18">
        <v>45505</v>
      </c>
      <c r="K21" s="18"/>
      <c r="L21" s="8"/>
    </row>
    <row r="22" spans="1:12" x14ac:dyDescent="0.25">
      <c r="A22" s="15" t="s">
        <v>25</v>
      </c>
      <c r="B22" s="15" t="s">
        <v>53</v>
      </c>
      <c r="C22" s="15" t="s">
        <v>54</v>
      </c>
      <c r="D22" s="16" t="s">
        <v>24</v>
      </c>
      <c r="E22" s="17"/>
      <c r="F22" s="17"/>
      <c r="G22" s="17">
        <v>503641.10817710869</v>
      </c>
      <c r="H22" s="17"/>
      <c r="I22" s="18"/>
      <c r="J22" s="18">
        <v>45658</v>
      </c>
      <c r="K22" s="18"/>
      <c r="L22" s="8"/>
    </row>
    <row r="23" spans="1:12" x14ac:dyDescent="0.25">
      <c r="A23" s="15" t="s">
        <v>28</v>
      </c>
      <c r="B23" s="15" t="s">
        <v>55</v>
      </c>
      <c r="C23" s="15" t="s">
        <v>56</v>
      </c>
      <c r="D23" s="16" t="s">
        <v>18</v>
      </c>
      <c r="E23" s="17"/>
      <c r="F23" s="17"/>
      <c r="G23" s="17"/>
      <c r="H23" s="17"/>
      <c r="I23" s="18"/>
      <c r="J23" s="18">
        <v>45658</v>
      </c>
      <c r="K23" s="18"/>
      <c r="L23" s="8"/>
    </row>
    <row r="24" spans="1:12" x14ac:dyDescent="0.25">
      <c r="A24" s="15" t="s">
        <v>28</v>
      </c>
      <c r="B24" s="15" t="s">
        <v>55</v>
      </c>
      <c r="C24" s="15" t="s">
        <v>17</v>
      </c>
      <c r="D24" s="16" t="s">
        <v>18</v>
      </c>
      <c r="E24" s="17"/>
      <c r="F24" s="17"/>
      <c r="G24" s="17"/>
      <c r="H24" s="17"/>
      <c r="I24" s="18"/>
      <c r="J24" s="18">
        <v>45658</v>
      </c>
      <c r="K24" s="18"/>
      <c r="L24" s="8"/>
    </row>
    <row r="25" spans="1:12" x14ac:dyDescent="0.25">
      <c r="A25" s="15" t="s">
        <v>28</v>
      </c>
      <c r="B25" s="15" t="s">
        <v>53</v>
      </c>
      <c r="C25" s="15" t="s">
        <v>57</v>
      </c>
      <c r="D25" s="16" t="s">
        <v>24</v>
      </c>
      <c r="E25" s="17"/>
      <c r="F25" s="17"/>
      <c r="G25" s="17">
        <v>464980.19439494424</v>
      </c>
      <c r="H25" s="17"/>
      <c r="I25" s="18"/>
      <c r="J25" s="18">
        <v>45658</v>
      </c>
      <c r="K25" s="18"/>
      <c r="L25" s="8"/>
    </row>
    <row r="26" spans="1:12" x14ac:dyDescent="0.25">
      <c r="A26" s="15" t="s">
        <v>28</v>
      </c>
      <c r="B26" s="15" t="s">
        <v>55</v>
      </c>
      <c r="C26" s="15" t="s">
        <v>58</v>
      </c>
      <c r="D26" s="16" t="s">
        <v>18</v>
      </c>
      <c r="E26" s="17"/>
      <c r="F26" s="17"/>
      <c r="G26" s="17"/>
      <c r="H26" s="17"/>
      <c r="I26" s="18"/>
      <c r="J26" s="18">
        <v>45689</v>
      </c>
      <c r="K26" s="16"/>
    </row>
    <row r="27" spans="1:12" x14ac:dyDescent="0.25">
      <c r="A27" s="15" t="s">
        <v>28</v>
      </c>
      <c r="B27" s="15" t="s">
        <v>55</v>
      </c>
      <c r="C27" s="15" t="s">
        <v>59</v>
      </c>
      <c r="D27" s="16" t="s">
        <v>18</v>
      </c>
      <c r="E27" s="17"/>
      <c r="F27" s="17"/>
      <c r="G27" s="17"/>
      <c r="H27" s="17"/>
      <c r="I27" s="18"/>
      <c r="J27" s="18">
        <v>45703</v>
      </c>
      <c r="K27" s="16"/>
      <c r="L27" s="8"/>
    </row>
    <row r="28" spans="1:12" x14ac:dyDescent="0.25">
      <c r="A28" s="15" t="s">
        <v>28</v>
      </c>
      <c r="B28" s="15" t="s">
        <v>55</v>
      </c>
      <c r="C28" s="15" t="s">
        <v>60</v>
      </c>
      <c r="D28" s="16" t="s">
        <v>18</v>
      </c>
      <c r="E28" s="17"/>
      <c r="F28" s="17"/>
      <c r="G28" s="17"/>
      <c r="H28" s="17"/>
      <c r="I28" s="17"/>
      <c r="J28" s="18">
        <v>45853</v>
      </c>
      <c r="K28" s="16"/>
      <c r="L28" s="8"/>
    </row>
    <row r="29" spans="1:12" x14ac:dyDescent="0.25">
      <c r="A29" s="15" t="s">
        <v>28</v>
      </c>
      <c r="B29" s="15" t="s">
        <v>53</v>
      </c>
      <c r="C29" s="15" t="s">
        <v>61</v>
      </c>
      <c r="D29" s="16" t="s">
        <v>24</v>
      </c>
      <c r="E29" s="17"/>
      <c r="F29" s="17"/>
      <c r="G29" s="17"/>
      <c r="H29" s="17">
        <v>366300.85119154863</v>
      </c>
      <c r="I29" s="17"/>
      <c r="J29" s="18">
        <v>46023</v>
      </c>
      <c r="K29" s="16"/>
      <c r="L29" s="8"/>
    </row>
    <row r="30" spans="1:12" x14ac:dyDescent="0.25">
      <c r="A30" s="15" t="s">
        <v>62</v>
      </c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2" x14ac:dyDescent="0.25">
      <c r="A31" s="15">
        <v>0</v>
      </c>
      <c r="B31" s="15">
        <v>0</v>
      </c>
      <c r="C31" s="15">
        <v>0</v>
      </c>
      <c r="D31" s="16">
        <v>0</v>
      </c>
      <c r="E31" s="17"/>
      <c r="F31" s="17"/>
      <c r="G31" s="17"/>
      <c r="H31" s="17"/>
      <c r="I31" s="17"/>
      <c r="J31" s="16"/>
      <c r="K31" s="16"/>
    </row>
    <row r="32" spans="1:12" x14ac:dyDescent="0.25">
      <c r="A32" s="15">
        <v>0</v>
      </c>
      <c r="B32" s="15">
        <v>0</v>
      </c>
      <c r="C32" s="15">
        <v>0</v>
      </c>
      <c r="D32" s="16">
        <v>0</v>
      </c>
      <c r="E32" s="17"/>
      <c r="F32" s="17"/>
      <c r="G32" s="17"/>
      <c r="H32" s="17"/>
      <c r="I32" s="17"/>
      <c r="J32" s="16"/>
      <c r="K32" s="16"/>
    </row>
    <row r="33" spans="1:11" x14ac:dyDescent="0.25">
      <c r="A33" s="15">
        <v>0</v>
      </c>
      <c r="B33" s="15">
        <v>0</v>
      </c>
      <c r="C33" s="15">
        <v>0</v>
      </c>
      <c r="D33" s="16">
        <v>0</v>
      </c>
      <c r="E33" s="17"/>
      <c r="F33" s="17"/>
      <c r="G33" s="17"/>
      <c r="H33" s="17"/>
      <c r="I33" s="17"/>
      <c r="J33" s="16"/>
      <c r="K33" s="16"/>
    </row>
    <row r="34" spans="1:11" x14ac:dyDescent="0.25">
      <c r="A34" s="15">
        <v>0</v>
      </c>
      <c r="B34" s="15">
        <v>0</v>
      </c>
      <c r="C34" s="15">
        <v>0</v>
      </c>
      <c r="D34" s="16">
        <v>0</v>
      </c>
      <c r="E34" s="17"/>
      <c r="F34" s="17"/>
      <c r="G34" s="17"/>
      <c r="H34" s="17"/>
      <c r="I34" s="17"/>
      <c r="J34" s="16"/>
      <c r="K34" s="16"/>
    </row>
    <row r="35" spans="1:11" x14ac:dyDescent="0.25">
      <c r="A35" s="15">
        <v>0</v>
      </c>
      <c r="B35" s="15">
        <v>0</v>
      </c>
      <c r="C35" s="15">
        <v>0</v>
      </c>
      <c r="D35" s="16">
        <v>0</v>
      </c>
      <c r="E35" s="17"/>
      <c r="F35" s="17"/>
      <c r="G35" s="17"/>
      <c r="H35" s="17"/>
      <c r="I35" s="17"/>
      <c r="J35" s="16"/>
      <c r="K35" s="16"/>
    </row>
    <row r="36" spans="1:11" x14ac:dyDescent="0.25">
      <c r="A36" s="15">
        <v>0</v>
      </c>
      <c r="B36" s="15">
        <v>0</v>
      </c>
      <c r="C36" s="15">
        <v>0</v>
      </c>
      <c r="D36" s="16">
        <v>0</v>
      </c>
      <c r="E36" s="17"/>
      <c r="F36" s="17"/>
      <c r="G36" s="17"/>
      <c r="H36" s="17"/>
      <c r="I36" s="17"/>
      <c r="J36" s="16"/>
      <c r="K36" s="16"/>
    </row>
    <row r="37" spans="1:11" x14ac:dyDescent="0.25">
      <c r="A37" s="15">
        <v>0</v>
      </c>
      <c r="B37" s="15">
        <v>0</v>
      </c>
      <c r="C37" s="15">
        <v>0</v>
      </c>
      <c r="D37" s="16">
        <v>0</v>
      </c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15"/>
      <c r="B51" s="15"/>
      <c r="C51" s="15"/>
      <c r="D51" s="16"/>
      <c r="E51" s="17"/>
      <c r="F51" s="17"/>
      <c r="G51" s="17"/>
      <c r="H51" s="17"/>
      <c r="I51" s="17"/>
      <c r="J51" s="16"/>
      <c r="K51" s="16"/>
    </row>
    <row r="52" spans="1:11" x14ac:dyDescent="0.25">
      <c r="A52" s="15"/>
      <c r="B52" s="15"/>
      <c r="C52" s="15"/>
      <c r="D52" s="16"/>
      <c r="E52" s="17"/>
      <c r="F52" s="17"/>
      <c r="G52" s="17"/>
      <c r="H52" s="17"/>
      <c r="I52" s="17"/>
      <c r="J52" s="16"/>
      <c r="K52" s="16"/>
    </row>
    <row r="53" spans="1:11" x14ac:dyDescent="0.25">
      <c r="A53" s="15"/>
      <c r="B53" s="15"/>
      <c r="C53" s="15"/>
      <c r="D53" s="16"/>
      <c r="E53" s="17"/>
      <c r="F53" s="17"/>
      <c r="G53" s="17"/>
      <c r="H53" s="17"/>
      <c r="I53" s="17"/>
      <c r="J53" s="16"/>
      <c r="K53" s="16"/>
    </row>
    <row r="54" spans="1:11" x14ac:dyDescent="0.25">
      <c r="A54" s="15"/>
      <c r="B54" s="15"/>
      <c r="C54" s="15"/>
      <c r="D54" s="16"/>
      <c r="E54" s="17"/>
      <c r="F54" s="17"/>
      <c r="G54" s="17"/>
      <c r="H54" s="17"/>
      <c r="I54" s="17"/>
      <c r="J54" s="16"/>
      <c r="K54" s="16"/>
    </row>
    <row r="55" spans="1:11" x14ac:dyDescent="0.25">
      <c r="A55" s="15"/>
      <c r="B55" s="15"/>
      <c r="C55" s="15"/>
      <c r="D55" s="16"/>
      <c r="E55" s="17"/>
      <c r="F55" s="17"/>
      <c r="G55" s="17"/>
      <c r="H55" s="17"/>
      <c r="I55" s="17"/>
      <c r="J55" s="16"/>
      <c r="K55" s="16"/>
    </row>
    <row r="56" spans="1:11" x14ac:dyDescent="0.25">
      <c r="A56" s="15"/>
      <c r="B56" s="15"/>
      <c r="C56" s="15"/>
      <c r="D56" s="16"/>
      <c r="E56" s="17"/>
      <c r="F56" s="17"/>
      <c r="G56" s="17"/>
      <c r="H56" s="17"/>
      <c r="I56" s="17"/>
      <c r="J56" s="16"/>
      <c r="K56" s="16"/>
    </row>
    <row r="57" spans="1:11" x14ac:dyDescent="0.25">
      <c r="A57" s="15"/>
      <c r="B57" s="15"/>
      <c r="C57" s="15"/>
      <c r="D57" s="16"/>
      <c r="E57" s="17"/>
      <c r="F57" s="17"/>
      <c r="G57" s="17"/>
      <c r="H57" s="17"/>
      <c r="I57" s="17"/>
      <c r="J57" s="16"/>
      <c r="K57" s="16"/>
    </row>
    <row r="58" spans="1:11" x14ac:dyDescent="0.25">
      <c r="A58" s="15"/>
      <c r="B58" s="15"/>
      <c r="C58" s="15"/>
      <c r="D58" s="16"/>
      <c r="E58" s="17"/>
      <c r="F58" s="17"/>
      <c r="G58" s="17"/>
      <c r="H58" s="17"/>
      <c r="I58" s="17"/>
      <c r="J58" s="16"/>
      <c r="K58" s="16"/>
    </row>
    <row r="59" spans="1:11" x14ac:dyDescent="0.25">
      <c r="A59" s="20" t="s">
        <v>63</v>
      </c>
      <c r="B59" s="20" t="s">
        <v>63</v>
      </c>
      <c r="C59" s="20" t="s">
        <v>63</v>
      </c>
      <c r="D59" s="20" t="s">
        <v>63</v>
      </c>
      <c r="E59" s="20"/>
      <c r="F59" s="20"/>
      <c r="G59" s="20"/>
      <c r="H59" s="20"/>
      <c r="I59" s="20"/>
      <c r="J59" s="20" t="s">
        <v>63</v>
      </c>
      <c r="K59" s="20" t="s">
        <v>63</v>
      </c>
    </row>
    <row r="60" spans="1:11" x14ac:dyDescent="0.25">
      <c r="D60" s="21" t="s">
        <v>64</v>
      </c>
      <c r="E60" s="4">
        <f>SUM(E5:E58)</f>
        <v>-8187.064601816237</v>
      </c>
      <c r="F60" s="4">
        <f>SUM(F5:F58)</f>
        <v>101662.30216655135</v>
      </c>
      <c r="G60" s="4">
        <f>SUM(G5:G58)</f>
        <v>968621.30257205293</v>
      </c>
      <c r="H60" s="4">
        <f>SUM(H5:H58)</f>
        <v>366300.85119154863</v>
      </c>
    </row>
    <row r="61" spans="1:11" x14ac:dyDescent="0.25">
      <c r="D61" s="21"/>
      <c r="E61" s="22"/>
      <c r="F61" s="23"/>
      <c r="G61" s="24"/>
      <c r="H61" s="24"/>
    </row>
    <row r="62" spans="1:11" x14ac:dyDescent="0.25">
      <c r="C62" t="s">
        <v>65</v>
      </c>
      <c r="D62" s="25"/>
      <c r="E62" s="22"/>
      <c r="F62" s="22"/>
    </row>
  </sheetData>
  <mergeCells count="1">
    <mergeCell ref="E2:H2"/>
  </mergeCells>
  <pageMargins left="0.7" right="0.7" top="0.75" bottom="0.75" header="0.3" footer="0.3"/>
  <pageSetup scale="47" fitToHeight="0" orientation="landscape" r:id="rId1"/>
  <colBreaks count="1" manualBreakCount="1">
    <brk id="1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84C7A-EF5F-41B7-A2AA-698DBF407797}">
  <sheetPr>
    <tabColor theme="5" tint="0.39997558519241921"/>
    <pageSetUpPr fitToPage="1"/>
  </sheetPr>
  <dimension ref="A1:Q63"/>
  <sheetViews>
    <sheetView view="pageBreakPreview" zoomScaleNormal="100" zoomScaleSheetLayoutView="100" workbookViewId="0">
      <selection activeCell="K27" sqref="A25:K27"/>
    </sheetView>
  </sheetViews>
  <sheetFormatPr defaultRowHeight="15" x14ac:dyDescent="0.25"/>
  <cols>
    <col min="1" max="1" width="33" bestFit="1" customWidth="1"/>
    <col min="2" max="2" width="24.5703125" customWidth="1"/>
    <col min="3" max="3" width="59.42578125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2" max="12" width="12" bestFit="1" customWidth="1"/>
    <col min="14" max="14" width="10.5703125" bestFit="1" customWidth="1"/>
    <col min="15" max="16" width="10.140625" bestFit="1" customWidth="1"/>
    <col min="17" max="17" width="10.57031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66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17" s="9" customFormat="1" ht="60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17" x14ac:dyDescent="0.25">
      <c r="A4" s="11" t="s">
        <v>12</v>
      </c>
      <c r="B4" s="11" t="s">
        <v>67</v>
      </c>
      <c r="C4" s="11" t="s">
        <v>68</v>
      </c>
      <c r="D4" s="12" t="s">
        <v>24</v>
      </c>
      <c r="E4" s="13">
        <v>1325429</v>
      </c>
      <c r="F4" s="13"/>
      <c r="G4" s="13"/>
      <c r="H4" s="13"/>
      <c r="I4" s="14">
        <v>44868</v>
      </c>
      <c r="J4" s="14">
        <v>44868</v>
      </c>
      <c r="K4" s="12" t="s">
        <v>15</v>
      </c>
      <c r="L4" s="4"/>
    </row>
    <row r="5" spans="1:17" x14ac:dyDescent="0.25">
      <c r="A5" s="15" t="s">
        <v>16</v>
      </c>
      <c r="B5" s="15" t="s">
        <v>19</v>
      </c>
      <c r="C5" s="15" t="s">
        <v>20</v>
      </c>
      <c r="D5" s="16" t="s">
        <v>18</v>
      </c>
      <c r="E5" s="17"/>
      <c r="F5" s="17"/>
      <c r="G5" s="17"/>
      <c r="H5" s="17"/>
      <c r="I5" s="18">
        <v>44917</v>
      </c>
      <c r="J5" s="18">
        <v>44927</v>
      </c>
      <c r="K5" s="16" t="s">
        <v>15</v>
      </c>
      <c r="L5" s="4"/>
      <c r="M5" s="5" t="s">
        <v>16</v>
      </c>
      <c r="N5" s="4">
        <f>SUMIF($A$4:$A56,$M5,E$4:E56)</f>
        <v>-1214</v>
      </c>
      <c r="O5" s="4">
        <f ca="1">SUMIF($A$4:$A58,$M5,F$4:F56)</f>
        <v>16739</v>
      </c>
      <c r="P5" s="4">
        <f ca="1">SUMIF($A$4:$A58,$M5,G$4:G56)</f>
        <v>0</v>
      </c>
      <c r="Q5" s="4">
        <f ca="1">SUMIF($A$4:$A58,$M5,H$4:H56)</f>
        <v>0</v>
      </c>
    </row>
    <row r="6" spans="1:17" x14ac:dyDescent="0.25">
      <c r="A6" s="15" t="s">
        <v>16</v>
      </c>
      <c r="B6" s="15" t="s">
        <v>22</v>
      </c>
      <c r="C6" s="15" t="s">
        <v>69</v>
      </c>
      <c r="D6" s="16" t="s">
        <v>24</v>
      </c>
      <c r="E6" s="17">
        <v>5290.8886723343749</v>
      </c>
      <c r="F6" s="17"/>
      <c r="G6" s="17"/>
      <c r="H6" s="17"/>
      <c r="I6" s="18">
        <v>44974</v>
      </c>
      <c r="J6" s="18">
        <v>45004</v>
      </c>
      <c r="K6" s="16" t="s">
        <v>15</v>
      </c>
      <c r="L6" s="4"/>
      <c r="M6" s="5" t="s">
        <v>21</v>
      </c>
      <c r="N6" s="4">
        <f>SUMIF($A$4:$A57,$M6,E$4:E57)</f>
        <v>0</v>
      </c>
      <c r="O6" s="4">
        <f ca="1">SUMIF($A$4:$A59,$M6,F$4:F57)</f>
        <v>0</v>
      </c>
      <c r="P6" s="4">
        <f ca="1">SUMIF($A$4:$A59,$M6,G$4:G57)</f>
        <v>0</v>
      </c>
      <c r="Q6" s="4">
        <f ca="1">SUMIF($A$4:$A59,$M6,H$4:H57)</f>
        <v>0</v>
      </c>
    </row>
    <row r="7" spans="1:17" x14ac:dyDescent="0.25">
      <c r="A7" s="15" t="s">
        <v>16</v>
      </c>
      <c r="B7" s="15" t="s">
        <v>31</v>
      </c>
      <c r="C7" s="15" t="s">
        <v>32</v>
      </c>
      <c r="D7" s="16" t="s">
        <v>18</v>
      </c>
      <c r="E7" s="17"/>
      <c r="F7" s="17"/>
      <c r="G7" s="17"/>
      <c r="H7" s="17"/>
      <c r="I7" s="18">
        <v>45019</v>
      </c>
      <c r="J7" s="18">
        <v>45019</v>
      </c>
      <c r="K7" s="16" t="s">
        <v>15</v>
      </c>
      <c r="L7" s="4"/>
      <c r="M7" s="5" t="s">
        <v>25</v>
      </c>
      <c r="N7" s="4">
        <f>SUMIF($A$4:$A57,$M7,E$4:E57)</f>
        <v>0</v>
      </c>
      <c r="O7" s="4">
        <f ca="1">SUMIF($A$4:$A59,$M7,F$4:F57)</f>
        <v>0</v>
      </c>
      <c r="P7" s="4">
        <f ca="1">SUMIF($A$4:$A59,$M7,G$4:G57)</f>
        <v>1801436</v>
      </c>
      <c r="Q7" s="4">
        <f ca="1">SUMIF($A$4:$A59,$M7,H$4:H57)</f>
        <v>0</v>
      </c>
    </row>
    <row r="8" spans="1:17" x14ac:dyDescent="0.25">
      <c r="A8" s="15" t="s">
        <v>16</v>
      </c>
      <c r="B8" s="15" t="s">
        <v>33</v>
      </c>
      <c r="C8" s="15" t="s">
        <v>70</v>
      </c>
      <c r="D8" s="16" t="s">
        <v>24</v>
      </c>
      <c r="E8" s="17">
        <v>-6504.8886723343749</v>
      </c>
      <c r="F8" s="17"/>
      <c r="G8" s="17"/>
      <c r="H8" s="17"/>
      <c r="I8" s="18">
        <v>45138</v>
      </c>
      <c r="J8" s="18">
        <v>45138</v>
      </c>
      <c r="K8" s="18" t="s">
        <v>15</v>
      </c>
      <c r="L8" s="4"/>
      <c r="M8" s="5" t="s">
        <v>28</v>
      </c>
      <c r="N8" s="4">
        <f ca="1">SUMIF($A$4:$A63,$M8,E$4:E61)</f>
        <v>0</v>
      </c>
      <c r="O8" s="4">
        <f ca="1">SUMIF($A$4:$A63,$M8,F$4:F61)</f>
        <v>0</v>
      </c>
      <c r="P8" s="4">
        <f ca="1">SUMIF($A$4:$A63,$M8,G$4:G61)</f>
        <v>186349</v>
      </c>
      <c r="Q8" s="4">
        <f ca="1">SUMIF($A$4:$A63,$M8,H$4:H61)</f>
        <v>133811.13359185681</v>
      </c>
    </row>
    <row r="9" spans="1:17" x14ac:dyDescent="0.25">
      <c r="A9" s="15" t="s">
        <v>16</v>
      </c>
      <c r="B9" s="15" t="s">
        <v>35</v>
      </c>
      <c r="C9" s="15" t="s">
        <v>71</v>
      </c>
      <c r="D9" s="16" t="s">
        <v>24</v>
      </c>
      <c r="E9" s="17"/>
      <c r="F9" s="17">
        <v>16739</v>
      </c>
      <c r="G9" s="17"/>
      <c r="H9" s="17"/>
      <c r="I9" s="18">
        <v>45214</v>
      </c>
      <c r="J9" s="18">
        <v>45292</v>
      </c>
      <c r="K9" s="18" t="s">
        <v>15</v>
      </c>
      <c r="L9" s="4"/>
      <c r="M9" s="5"/>
      <c r="N9" s="4"/>
      <c r="O9" s="4"/>
      <c r="P9" s="4"/>
      <c r="Q9" s="4"/>
    </row>
    <row r="10" spans="1:17" x14ac:dyDescent="0.25">
      <c r="A10" s="15" t="s">
        <v>16</v>
      </c>
      <c r="B10" s="15" t="s">
        <v>39</v>
      </c>
      <c r="C10" s="15" t="s">
        <v>20</v>
      </c>
      <c r="D10" s="16" t="s">
        <v>18</v>
      </c>
      <c r="E10" s="17"/>
      <c r="F10" s="17"/>
      <c r="G10" s="17"/>
      <c r="H10" s="17"/>
      <c r="I10" s="18">
        <v>45245</v>
      </c>
      <c r="J10" s="18">
        <v>45292</v>
      </c>
      <c r="K10" s="18" t="s">
        <v>15</v>
      </c>
      <c r="L10" s="4"/>
      <c r="M10" s="5"/>
      <c r="N10" s="4"/>
      <c r="O10" s="4"/>
      <c r="P10" s="4"/>
      <c r="Q10" s="4"/>
    </row>
    <row r="11" spans="1:17" x14ac:dyDescent="0.25">
      <c r="A11" s="15" t="s">
        <v>16</v>
      </c>
      <c r="B11" s="15" t="s">
        <v>40</v>
      </c>
      <c r="C11" s="15" t="s">
        <v>41</v>
      </c>
      <c r="D11" s="16" t="s">
        <v>24</v>
      </c>
      <c r="E11" s="17"/>
      <c r="F11" s="17">
        <v>0</v>
      </c>
      <c r="G11" s="17"/>
      <c r="H11" s="17"/>
      <c r="I11" s="18">
        <v>45275</v>
      </c>
      <c r="J11" s="18">
        <v>45292</v>
      </c>
      <c r="K11" s="18" t="s">
        <v>15</v>
      </c>
      <c r="L11" s="4"/>
      <c r="M11" s="5"/>
      <c r="N11" s="4"/>
      <c r="O11" s="4"/>
      <c r="P11" s="4"/>
      <c r="Q11" s="4"/>
    </row>
    <row r="12" spans="1:17" x14ac:dyDescent="0.25">
      <c r="A12" s="15" t="s">
        <v>16</v>
      </c>
      <c r="B12" s="15" t="s">
        <v>42</v>
      </c>
      <c r="C12" s="15" t="s">
        <v>43</v>
      </c>
      <c r="D12" s="16" t="s">
        <v>18</v>
      </c>
      <c r="E12" s="17"/>
      <c r="F12" s="17"/>
      <c r="G12" s="17"/>
      <c r="H12" s="17"/>
      <c r="I12" s="18">
        <v>45278</v>
      </c>
      <c r="J12" s="18">
        <v>45292</v>
      </c>
      <c r="K12" s="18" t="s">
        <v>15</v>
      </c>
      <c r="L12" s="4"/>
      <c r="M12" s="5"/>
      <c r="N12" s="4"/>
      <c r="O12" s="4"/>
      <c r="P12" s="4"/>
      <c r="Q12" s="4"/>
    </row>
    <row r="13" spans="1:17" x14ac:dyDescent="0.25">
      <c r="A13" s="15" t="s">
        <v>16</v>
      </c>
      <c r="B13" s="15" t="s">
        <v>44</v>
      </c>
      <c r="C13" s="15" t="s">
        <v>45</v>
      </c>
      <c r="D13" s="16" t="s">
        <v>18</v>
      </c>
      <c r="E13" s="17"/>
      <c r="F13" s="17"/>
      <c r="G13" s="17"/>
      <c r="H13" s="17"/>
      <c r="I13" s="18">
        <v>45282</v>
      </c>
      <c r="J13" s="18">
        <v>45292</v>
      </c>
      <c r="K13" s="18" t="s">
        <v>15</v>
      </c>
      <c r="L13" s="4"/>
      <c r="M13" s="5"/>
    </row>
    <row r="14" spans="1:17" x14ac:dyDescent="0.25">
      <c r="A14" s="15" t="s">
        <v>21</v>
      </c>
      <c r="B14" s="26" t="s">
        <v>52</v>
      </c>
      <c r="C14" s="15" t="s">
        <v>45</v>
      </c>
      <c r="D14" s="16" t="s">
        <v>18</v>
      </c>
      <c r="E14" s="17"/>
      <c r="F14" s="17"/>
      <c r="G14" s="17"/>
      <c r="H14" s="17"/>
      <c r="I14" s="18">
        <v>45492</v>
      </c>
      <c r="J14" s="18">
        <v>45505</v>
      </c>
      <c r="K14" s="16" t="s">
        <v>15</v>
      </c>
      <c r="L14" s="18"/>
    </row>
    <row r="15" spans="1:17" x14ac:dyDescent="0.25">
      <c r="A15" s="15" t="s">
        <v>25</v>
      </c>
      <c r="B15" s="15" t="s">
        <v>53</v>
      </c>
      <c r="C15" s="15" t="s">
        <v>54</v>
      </c>
      <c r="D15" s="16" t="s">
        <v>24</v>
      </c>
      <c r="E15" s="17"/>
      <c r="F15" s="17"/>
      <c r="G15" s="17">
        <v>1801436</v>
      </c>
      <c r="H15" s="17"/>
      <c r="I15" s="18"/>
      <c r="J15" s="18">
        <v>45627</v>
      </c>
      <c r="K15" s="18" t="s">
        <v>15</v>
      </c>
      <c r="L15" s="4"/>
    </row>
    <row r="16" spans="1:17" x14ac:dyDescent="0.25">
      <c r="A16" s="15" t="s">
        <v>28</v>
      </c>
      <c r="B16" s="15" t="s">
        <v>55</v>
      </c>
      <c r="C16" s="15" t="s">
        <v>56</v>
      </c>
      <c r="D16" s="16" t="s">
        <v>18</v>
      </c>
      <c r="E16" s="17"/>
      <c r="F16" s="17"/>
      <c r="G16" s="17"/>
      <c r="H16" s="17"/>
      <c r="I16" s="18"/>
      <c r="J16" s="18"/>
      <c r="K16" s="18"/>
      <c r="L16" s="4"/>
    </row>
    <row r="17" spans="1:13" x14ac:dyDescent="0.25">
      <c r="A17" s="15" t="s">
        <v>28</v>
      </c>
      <c r="B17" s="15" t="s">
        <v>55</v>
      </c>
      <c r="C17" s="15" t="s">
        <v>43</v>
      </c>
      <c r="D17" s="16" t="s">
        <v>18</v>
      </c>
      <c r="E17" s="17"/>
      <c r="F17" s="17"/>
      <c r="G17" s="17"/>
      <c r="H17" s="17"/>
      <c r="I17" s="18"/>
      <c r="J17" s="18"/>
      <c r="K17" s="18"/>
      <c r="L17" s="4"/>
    </row>
    <row r="18" spans="1:13" x14ac:dyDescent="0.25">
      <c r="A18" s="15" t="s">
        <v>28</v>
      </c>
      <c r="B18" s="15" t="s">
        <v>55</v>
      </c>
      <c r="C18" s="15" t="s">
        <v>49</v>
      </c>
      <c r="D18" s="16" t="s">
        <v>18</v>
      </c>
      <c r="E18" s="17"/>
      <c r="F18" s="17"/>
      <c r="G18" s="17"/>
      <c r="H18" s="17"/>
      <c r="I18" s="18"/>
      <c r="J18" s="18"/>
      <c r="K18" s="16"/>
      <c r="L18" s="4"/>
    </row>
    <row r="19" spans="1:13" x14ac:dyDescent="0.25">
      <c r="A19" s="15" t="s">
        <v>28</v>
      </c>
      <c r="B19" s="15" t="s">
        <v>55</v>
      </c>
      <c r="C19" s="15" t="s">
        <v>60</v>
      </c>
      <c r="D19" s="16" t="s">
        <v>24</v>
      </c>
      <c r="E19" s="17"/>
      <c r="F19" s="17"/>
      <c r="G19" s="17"/>
      <c r="H19" s="17"/>
      <c r="I19" s="18"/>
      <c r="J19" s="18"/>
      <c r="K19" s="16"/>
      <c r="L19" s="4"/>
    </row>
    <row r="20" spans="1:13" x14ac:dyDescent="0.25">
      <c r="A20" s="15" t="s">
        <v>28</v>
      </c>
      <c r="B20" s="15" t="s">
        <v>53</v>
      </c>
      <c r="C20" s="15" t="s">
        <v>57</v>
      </c>
      <c r="D20" s="16" t="s">
        <v>24</v>
      </c>
      <c r="E20" s="17"/>
      <c r="F20" s="17"/>
      <c r="G20" s="17">
        <v>186349</v>
      </c>
      <c r="H20" s="17"/>
      <c r="I20" s="18"/>
      <c r="J20" s="18">
        <v>45658</v>
      </c>
      <c r="K20" s="16"/>
      <c r="L20" s="4"/>
    </row>
    <row r="21" spans="1:13" x14ac:dyDescent="0.25">
      <c r="A21" s="15" t="s">
        <v>28</v>
      </c>
      <c r="B21" s="15" t="s">
        <v>55</v>
      </c>
      <c r="C21" s="15" t="s">
        <v>17</v>
      </c>
      <c r="D21" s="16" t="s">
        <v>18</v>
      </c>
      <c r="E21" s="17"/>
      <c r="F21" s="17"/>
      <c r="G21" s="17"/>
      <c r="H21" s="17"/>
      <c r="I21" s="18"/>
      <c r="J21" s="18"/>
      <c r="K21" s="16"/>
      <c r="L21" s="4"/>
      <c r="M21" s="5"/>
    </row>
    <row r="22" spans="1:13" x14ac:dyDescent="0.25">
      <c r="A22" s="15" t="s">
        <v>28</v>
      </c>
      <c r="B22" s="15" t="s">
        <v>55</v>
      </c>
      <c r="C22" s="15" t="s">
        <v>60</v>
      </c>
      <c r="D22" s="16" t="s">
        <v>24</v>
      </c>
      <c r="E22" s="17"/>
      <c r="F22" s="17"/>
      <c r="G22" s="17"/>
      <c r="H22" s="17"/>
      <c r="I22" s="18"/>
      <c r="J22" s="18"/>
      <c r="K22" s="16"/>
    </row>
    <row r="23" spans="1:13" x14ac:dyDescent="0.25">
      <c r="A23" s="15" t="s">
        <v>28</v>
      </c>
      <c r="B23" s="26" t="s">
        <v>53</v>
      </c>
      <c r="C23" s="15" t="s">
        <v>61</v>
      </c>
      <c r="D23" s="16" t="s">
        <v>24</v>
      </c>
      <c r="E23" s="17"/>
      <c r="F23" s="17"/>
      <c r="G23" s="17"/>
      <c r="H23" s="17">
        <v>133811.13359185681</v>
      </c>
      <c r="I23" s="17"/>
      <c r="J23" s="18">
        <v>46023</v>
      </c>
      <c r="K23" s="16"/>
      <c r="L23" s="4"/>
    </row>
    <row r="24" spans="1:13" x14ac:dyDescent="0.25">
      <c r="A24" s="26" t="s">
        <v>62</v>
      </c>
      <c r="B24" s="15"/>
      <c r="C24" s="15"/>
      <c r="D24" s="16"/>
      <c r="E24" s="17"/>
      <c r="F24" s="17"/>
      <c r="G24" s="17"/>
      <c r="H24" s="17"/>
      <c r="I24" s="18"/>
      <c r="J24" s="16"/>
      <c r="K24" s="16"/>
    </row>
    <row r="25" spans="1:13" x14ac:dyDescent="0.25">
      <c r="A25" s="15"/>
      <c r="B25" s="15"/>
      <c r="C25" s="15"/>
      <c r="D25" s="16"/>
      <c r="E25" s="17"/>
      <c r="F25" s="17"/>
      <c r="G25" s="17"/>
      <c r="H25" s="17"/>
      <c r="I25" s="18"/>
      <c r="J25" s="16"/>
      <c r="K25" s="16"/>
    </row>
    <row r="26" spans="1:13" x14ac:dyDescent="0.25">
      <c r="A26" s="15"/>
      <c r="B26" s="15"/>
      <c r="C26" s="15"/>
      <c r="D26" s="16"/>
      <c r="E26" s="17"/>
      <c r="F26" s="17"/>
      <c r="G26" s="17"/>
      <c r="H26" s="17"/>
      <c r="I26" s="18"/>
      <c r="J26" s="16"/>
      <c r="K26" s="16"/>
    </row>
    <row r="27" spans="1:13" x14ac:dyDescent="0.25">
      <c r="A27" s="15"/>
      <c r="B27" s="15"/>
      <c r="C27" s="15"/>
      <c r="D27" s="16"/>
      <c r="E27" s="17"/>
      <c r="F27" s="17"/>
      <c r="G27" s="17"/>
      <c r="H27" s="17"/>
      <c r="I27" s="18"/>
      <c r="J27" s="16"/>
      <c r="K27" s="16"/>
    </row>
    <row r="28" spans="1:13" x14ac:dyDescent="0.25">
      <c r="A28" s="15"/>
      <c r="B28" s="15"/>
      <c r="C28" s="15"/>
      <c r="D28" s="16"/>
      <c r="E28" s="17"/>
      <c r="F28" s="17"/>
      <c r="G28" s="17"/>
      <c r="H28" s="17"/>
      <c r="I28" s="17"/>
      <c r="J28" s="18"/>
      <c r="K28" s="16"/>
    </row>
    <row r="29" spans="1:13" x14ac:dyDescent="0.25">
      <c r="A29" s="15"/>
      <c r="B29" s="15"/>
      <c r="C29" s="15"/>
      <c r="D29" s="16"/>
      <c r="E29" s="17"/>
      <c r="F29" s="17"/>
      <c r="G29" s="17"/>
      <c r="H29" s="17"/>
      <c r="I29" s="17"/>
      <c r="J29" s="16"/>
      <c r="K29" s="16"/>
    </row>
    <row r="30" spans="1:13" x14ac:dyDescent="0.25">
      <c r="A30" s="15"/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3" x14ac:dyDescent="0.25">
      <c r="A31" s="15"/>
      <c r="B31" s="15"/>
      <c r="C31" s="15"/>
      <c r="D31" s="16"/>
      <c r="E31" s="17"/>
      <c r="F31" s="17"/>
      <c r="G31" s="17"/>
      <c r="H31" s="17"/>
      <c r="I31" s="17"/>
      <c r="J31" s="16"/>
      <c r="K31" s="16"/>
    </row>
    <row r="32" spans="1:13" x14ac:dyDescent="0.25">
      <c r="A32" s="15"/>
      <c r="B32" s="15"/>
      <c r="C32" s="15"/>
      <c r="D32" s="16"/>
      <c r="E32" s="17"/>
      <c r="F32" s="17"/>
      <c r="G32" s="17"/>
      <c r="H32" s="17"/>
      <c r="I32" s="17"/>
      <c r="J32" s="16"/>
      <c r="K32" s="16"/>
    </row>
    <row r="33" spans="1:11" x14ac:dyDescent="0.25">
      <c r="A33" s="15"/>
      <c r="B33" s="15"/>
      <c r="C33" s="15"/>
      <c r="D33" s="16"/>
      <c r="E33" s="17"/>
      <c r="F33" s="17"/>
      <c r="G33" s="17"/>
      <c r="H33" s="17"/>
      <c r="I33" s="17"/>
      <c r="J33" s="16"/>
      <c r="K33" s="16"/>
    </row>
    <row r="34" spans="1:11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</row>
    <row r="35" spans="1:11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</row>
    <row r="36" spans="1:11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1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15"/>
      <c r="B51" s="15"/>
      <c r="C51" s="15"/>
      <c r="D51" s="16"/>
      <c r="E51" s="17"/>
      <c r="F51" s="17"/>
      <c r="G51" s="17"/>
      <c r="H51" s="17"/>
      <c r="I51" s="17"/>
      <c r="J51" s="16"/>
      <c r="K51" s="16"/>
    </row>
    <row r="52" spans="1:11" x14ac:dyDescent="0.25">
      <c r="A52" s="15"/>
      <c r="B52" s="15"/>
      <c r="C52" s="15"/>
      <c r="D52" s="16"/>
      <c r="E52" s="17"/>
      <c r="F52" s="17"/>
      <c r="G52" s="17"/>
      <c r="H52" s="17"/>
      <c r="I52" s="17"/>
      <c r="J52" s="16"/>
      <c r="K52" s="16"/>
    </row>
    <row r="53" spans="1:11" x14ac:dyDescent="0.25">
      <c r="A53" s="15"/>
      <c r="B53" s="15"/>
      <c r="C53" s="15"/>
      <c r="D53" s="16"/>
      <c r="E53" s="17"/>
      <c r="F53" s="17"/>
      <c r="G53" s="17"/>
      <c r="H53" s="17"/>
      <c r="I53" s="17"/>
      <c r="J53" s="16"/>
      <c r="K53" s="16"/>
    </row>
    <row r="54" spans="1:11" x14ac:dyDescent="0.25">
      <c r="A54" s="15"/>
      <c r="B54" s="15"/>
      <c r="C54" s="15"/>
      <c r="D54" s="16"/>
      <c r="E54" s="17"/>
      <c r="F54" s="17"/>
      <c r="G54" s="17"/>
      <c r="H54" s="17"/>
      <c r="I54" s="17"/>
      <c r="J54" s="16"/>
      <c r="K54" s="16"/>
    </row>
    <row r="55" spans="1:11" x14ac:dyDescent="0.25">
      <c r="A55" s="15"/>
      <c r="B55" s="15"/>
      <c r="C55" s="15"/>
      <c r="D55" s="16"/>
      <c r="E55" s="17"/>
      <c r="F55" s="17"/>
      <c r="G55" s="17"/>
      <c r="H55" s="17"/>
      <c r="I55" s="17"/>
      <c r="J55" s="16"/>
      <c r="K55" s="16"/>
    </row>
    <row r="56" spans="1:11" x14ac:dyDescent="0.25">
      <c r="A56" s="15"/>
      <c r="B56" s="15"/>
      <c r="C56" s="15"/>
      <c r="D56" s="16"/>
      <c r="E56" s="17"/>
      <c r="F56" s="17"/>
      <c r="G56" s="17"/>
      <c r="H56" s="17"/>
      <c r="I56" s="17"/>
      <c r="J56" s="16"/>
      <c r="K56" s="16"/>
    </row>
    <row r="57" spans="1:11" x14ac:dyDescent="0.25">
      <c r="A57" s="15"/>
      <c r="B57" s="15"/>
      <c r="C57" s="15"/>
      <c r="D57" s="16"/>
      <c r="E57" s="17"/>
      <c r="F57" s="17"/>
      <c r="G57" s="17"/>
      <c r="H57" s="17"/>
      <c r="I57" s="17"/>
      <c r="J57" s="16"/>
      <c r="K57" s="16"/>
    </row>
    <row r="58" spans="1:11" x14ac:dyDescent="0.25">
      <c r="A58" s="15"/>
      <c r="B58" s="15"/>
      <c r="C58" s="15"/>
      <c r="D58" s="16"/>
      <c r="E58" s="17"/>
      <c r="F58" s="17"/>
      <c r="G58" s="17"/>
      <c r="H58" s="17"/>
      <c r="I58" s="17"/>
      <c r="J58" s="16"/>
      <c r="K58" s="16"/>
    </row>
    <row r="59" spans="1:11" x14ac:dyDescent="0.25">
      <c r="A59" s="15"/>
      <c r="B59" s="15"/>
      <c r="C59" s="15"/>
      <c r="D59" s="16"/>
      <c r="E59" s="17"/>
      <c r="F59" s="17"/>
      <c r="G59" s="17"/>
      <c r="H59" s="17"/>
      <c r="I59" s="17"/>
      <c r="J59" s="16"/>
      <c r="K59" s="16"/>
    </row>
    <row r="60" spans="1:11" x14ac:dyDescent="0.25">
      <c r="A60" s="20" t="s">
        <v>63</v>
      </c>
      <c r="B60" s="20" t="s">
        <v>63</v>
      </c>
      <c r="C60" s="20" t="s">
        <v>63</v>
      </c>
      <c r="D60" s="20" t="s">
        <v>63</v>
      </c>
      <c r="E60" s="20"/>
      <c r="F60" s="20"/>
      <c r="G60" s="20"/>
      <c r="H60" s="20"/>
      <c r="I60" s="20"/>
      <c r="J60" s="20" t="s">
        <v>63</v>
      </c>
      <c r="K60" s="20" t="s">
        <v>63</v>
      </c>
    </row>
    <row r="61" spans="1:11" x14ac:dyDescent="0.25">
      <c r="D61" s="21" t="s">
        <v>64</v>
      </c>
      <c r="E61" s="4">
        <f>SUM(E13:E59)</f>
        <v>0</v>
      </c>
      <c r="F61" s="4">
        <f>SUM(F13:F59)</f>
        <v>0</v>
      </c>
      <c r="G61" s="4">
        <f t="shared" ref="G61:H61" si="0">SUM(G13:G59)</f>
        <v>1987785</v>
      </c>
      <c r="H61" s="4">
        <f t="shared" si="0"/>
        <v>133811.13359185681</v>
      </c>
    </row>
    <row r="62" spans="1:11" x14ac:dyDescent="0.25">
      <c r="D62" s="21"/>
      <c r="E62" s="22"/>
      <c r="F62" s="23"/>
      <c r="G62" s="24"/>
      <c r="H62" s="24"/>
    </row>
    <row r="63" spans="1:11" x14ac:dyDescent="0.25">
      <c r="C63" t="s">
        <v>65</v>
      </c>
      <c r="D63" s="25"/>
      <c r="E63" s="22"/>
      <c r="F63" s="22"/>
    </row>
  </sheetData>
  <mergeCells count="1">
    <mergeCell ref="E2:H2"/>
  </mergeCells>
  <dataValidations count="2">
    <dataValidation type="list" allowBlank="1" showInputMessage="1" showErrorMessage="1" sqref="A4 A6:A8 A15:A22 A25:A59" xr:uid="{EFAB5606-C0B5-4848-9105-AC9B7E60AC5F}">
      <formula1>#REF!</formula1>
    </dataValidation>
    <dataValidation type="list" allowBlank="1" showInputMessage="1" showErrorMessage="1" sqref="D24:D59 D7:D13 D15:D22" xr:uid="{D254116B-D645-4B56-96DD-CA62FD9125C0}">
      <formula1>#REF!</formula1>
    </dataValidation>
  </dataValidations>
  <pageMargins left="0.7" right="0.7" top="0.75" bottom="0.75" header="0.3" footer="0.3"/>
  <pageSetup scale="47" fitToHeight="0" orientation="landscape" r:id="rId1"/>
  <colBreaks count="1" manualBreakCount="1">
    <brk id="1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36A7E-0308-406E-AC1D-3E18B393D539}">
  <sheetPr>
    <tabColor theme="5" tint="0.39997558519241921"/>
    <pageSetUpPr fitToPage="1"/>
  </sheetPr>
  <dimension ref="A1:Q60"/>
  <sheetViews>
    <sheetView view="pageBreakPreview" topLeftCell="B1" zoomScaleNormal="100" zoomScaleSheetLayoutView="100" workbookViewId="0">
      <selection activeCell="L1" sqref="L1:L1048576"/>
    </sheetView>
  </sheetViews>
  <sheetFormatPr defaultRowHeight="15" x14ac:dyDescent="0.25"/>
  <cols>
    <col min="1" max="1" width="44.140625" customWidth="1"/>
    <col min="2" max="2" width="44.85546875" bestFit="1" customWidth="1"/>
    <col min="3" max="3" width="67.7109375" bestFit="1" customWidth="1"/>
    <col min="4" max="4" width="31.28515625" style="5" bestFit="1" customWidth="1"/>
    <col min="5" max="5" width="11.28515625" style="4" bestFit="1" customWidth="1"/>
    <col min="6" max="6" width="9.42578125" style="4" bestFit="1" customWidth="1"/>
    <col min="7" max="7" width="10.140625" style="4" bestFit="1" customWidth="1"/>
    <col min="8" max="8" width="9.7109375" style="4" bestFit="1" customWidth="1"/>
    <col min="9" max="9" width="14.140625" style="4" bestFit="1" customWidth="1"/>
    <col min="10" max="10" width="24.42578125" style="5" bestFit="1" customWidth="1"/>
    <col min="11" max="11" width="12.7109375" style="5" bestFit="1" customWidth="1"/>
    <col min="12" max="12" width="12.28515625" bestFit="1" customWidth="1"/>
    <col min="13" max="13" width="12.7109375" bestFit="1" customWidth="1"/>
    <col min="14" max="14" width="9" bestFit="1" customWidth="1"/>
    <col min="15" max="15" width="9.42578125" bestFit="1" customWidth="1"/>
    <col min="16" max="16" width="10.140625" bestFit="1" customWidth="1"/>
    <col min="17" max="17" width="9.710937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72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17" s="9" customFormat="1" ht="30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17" x14ac:dyDescent="0.25">
      <c r="A4" s="27" t="s">
        <v>12</v>
      </c>
      <c r="B4" s="27" t="s">
        <v>73</v>
      </c>
      <c r="C4" s="27" t="s">
        <v>14</v>
      </c>
      <c r="D4" s="12"/>
      <c r="E4" s="13">
        <v>1691792.2984990415</v>
      </c>
      <c r="F4" s="13"/>
      <c r="G4" s="13"/>
      <c r="H4" s="13"/>
      <c r="I4" s="14">
        <v>44880</v>
      </c>
      <c r="J4" s="14">
        <v>44927</v>
      </c>
      <c r="K4" s="14" t="s">
        <v>15</v>
      </c>
      <c r="L4" s="4"/>
    </row>
    <row r="5" spans="1:17" x14ac:dyDescent="0.25">
      <c r="A5" s="26" t="s">
        <v>16</v>
      </c>
      <c r="B5" s="26" t="s">
        <v>73</v>
      </c>
      <c r="C5" s="26" t="s">
        <v>17</v>
      </c>
      <c r="D5" s="16" t="s">
        <v>18</v>
      </c>
      <c r="E5" s="17"/>
      <c r="F5" s="17"/>
      <c r="G5" s="17"/>
      <c r="H5" s="17"/>
      <c r="I5" s="18">
        <v>44880</v>
      </c>
      <c r="J5" s="18">
        <v>44927</v>
      </c>
      <c r="K5" s="18" t="s">
        <v>15</v>
      </c>
      <c r="L5" s="4"/>
      <c r="M5" s="5" t="s">
        <v>16</v>
      </c>
      <c r="N5" s="4">
        <f>SUMIF($A$5:$A56,$M5,E$5:E56)</f>
        <v>-9506.3826702467632</v>
      </c>
      <c r="O5" s="4">
        <f>SUMIF($A$5:$A56,$M5,F$5:F56)</f>
        <v>36488.494036582764</v>
      </c>
      <c r="P5" s="4">
        <f>SUMIF($A$5:$A56,$M5,G$5:G56)</f>
        <v>0</v>
      </c>
      <c r="Q5" s="4">
        <f>SUMIF($A$5:$A56,$M5,H$5:H56)</f>
        <v>0</v>
      </c>
    </row>
    <row r="6" spans="1:17" x14ac:dyDescent="0.25">
      <c r="A6" s="26" t="s">
        <v>16</v>
      </c>
      <c r="B6" s="26" t="s">
        <v>19</v>
      </c>
      <c r="C6" s="26" t="s">
        <v>20</v>
      </c>
      <c r="D6" s="16" t="s">
        <v>18</v>
      </c>
      <c r="E6" s="17"/>
      <c r="F6" s="17"/>
      <c r="G6" s="17"/>
      <c r="H6" s="17"/>
      <c r="I6" s="18">
        <v>44917</v>
      </c>
      <c r="J6" s="18">
        <v>44927</v>
      </c>
      <c r="K6" s="18" t="s">
        <v>15</v>
      </c>
      <c r="L6" s="4"/>
      <c r="M6" s="5" t="s">
        <v>21</v>
      </c>
      <c r="N6" s="4">
        <f>SUMIF($A$5:$A57,$M6,E$5:E57)</f>
        <v>0</v>
      </c>
      <c r="O6" s="4">
        <f>SUMIF($A$5:$A57,$M6,F$5:F57)</f>
        <v>0</v>
      </c>
      <c r="P6" s="4">
        <f>SUMIF($A$5:$A57,$M6,G$5:G57)</f>
        <v>0</v>
      </c>
      <c r="Q6" s="4">
        <f>SUMIF($A$5:$A57,$M6,H$5:H57)</f>
        <v>0</v>
      </c>
    </row>
    <row r="7" spans="1:17" x14ac:dyDescent="0.25">
      <c r="A7" s="26" t="s">
        <v>16</v>
      </c>
      <c r="B7" s="26" t="s">
        <v>22</v>
      </c>
      <c r="C7" s="26" t="s">
        <v>23</v>
      </c>
      <c r="D7" s="16" t="s">
        <v>24</v>
      </c>
      <c r="E7" s="17"/>
      <c r="F7" s="17"/>
      <c r="G7" s="17"/>
      <c r="H7" s="17"/>
      <c r="I7" s="18">
        <v>44974</v>
      </c>
      <c r="J7" s="18">
        <v>45004</v>
      </c>
      <c r="K7" s="18" t="s">
        <v>15</v>
      </c>
      <c r="L7" s="4"/>
      <c r="M7" s="5" t="s">
        <v>25</v>
      </c>
      <c r="N7" s="4">
        <f>SUMIF($A$5:$A57,$M7,E$5:E57)</f>
        <v>0</v>
      </c>
      <c r="O7" s="4">
        <f>SUMIF($A$5:$A57,$M7,F$5:F57)</f>
        <v>0</v>
      </c>
      <c r="P7" s="4">
        <f>SUMIF($A$5:$A57,$M7,G$5:G57)</f>
        <v>141387.33349740342</v>
      </c>
      <c r="Q7" s="4">
        <f>SUMIF($A$5:$A57,$M7,H$5:H57)</f>
        <v>0</v>
      </c>
    </row>
    <row r="8" spans="1:17" x14ac:dyDescent="0.25">
      <c r="A8" s="26" t="s">
        <v>16</v>
      </c>
      <c r="B8" s="26" t="s">
        <v>26</v>
      </c>
      <c r="C8" s="26" t="s">
        <v>27</v>
      </c>
      <c r="D8" s="16" t="s">
        <v>18</v>
      </c>
      <c r="E8" s="17"/>
      <c r="F8" s="17"/>
      <c r="G8" s="17"/>
      <c r="H8" s="17"/>
      <c r="I8" s="18">
        <v>45019</v>
      </c>
      <c r="J8" s="18">
        <v>45019</v>
      </c>
      <c r="K8" s="18" t="s">
        <v>15</v>
      </c>
      <c r="L8" s="4"/>
      <c r="M8" s="5" t="s">
        <v>28</v>
      </c>
      <c r="N8" s="4">
        <f>SUMIF($A$5:$A61,$M8,E$5:E61)</f>
        <v>0</v>
      </c>
      <c r="O8" s="4">
        <f>SUMIF($A$5:$A61,$M8,F$5:F61)</f>
        <v>0</v>
      </c>
      <c r="P8" s="4">
        <f>SUMIF($A$5:$A61,$M8,G$5:G61)</f>
        <v>154323</v>
      </c>
      <c r="Q8" s="4">
        <f>SUMIF($A$5:$A61,$M8,H$5:H61)</f>
        <v>61969.689372066874</v>
      </c>
    </row>
    <row r="9" spans="1:17" x14ac:dyDescent="0.25">
      <c r="A9" s="26" t="s">
        <v>16</v>
      </c>
      <c r="B9" s="26" t="s">
        <v>29</v>
      </c>
      <c r="C9" s="26" t="s">
        <v>30</v>
      </c>
      <c r="D9" s="16" t="s">
        <v>18</v>
      </c>
      <c r="E9" s="17"/>
      <c r="F9" s="17"/>
      <c r="G9" s="17"/>
      <c r="H9" s="17"/>
      <c r="I9" s="18">
        <v>45086</v>
      </c>
      <c r="J9" s="18">
        <v>45116</v>
      </c>
      <c r="K9" s="18" t="s">
        <v>15</v>
      </c>
      <c r="L9" s="4"/>
    </row>
    <row r="10" spans="1:17" x14ac:dyDescent="0.25">
      <c r="A10" s="26" t="s">
        <v>16</v>
      </c>
      <c r="B10" s="26" t="s">
        <v>74</v>
      </c>
      <c r="C10" s="26" t="s">
        <v>75</v>
      </c>
      <c r="D10" s="16" t="s">
        <v>18</v>
      </c>
      <c r="E10" s="17"/>
      <c r="F10" s="17"/>
      <c r="G10" s="17"/>
      <c r="H10" s="17"/>
      <c r="I10" s="18">
        <v>45135</v>
      </c>
      <c r="J10" s="18">
        <v>45165</v>
      </c>
      <c r="K10" s="18" t="s">
        <v>15</v>
      </c>
      <c r="L10" s="4"/>
    </row>
    <row r="11" spans="1:17" x14ac:dyDescent="0.25">
      <c r="A11" s="26" t="s">
        <v>16</v>
      </c>
      <c r="B11" s="26" t="s">
        <v>33</v>
      </c>
      <c r="C11" s="26" t="s">
        <v>34</v>
      </c>
      <c r="D11" s="16" t="s">
        <v>24</v>
      </c>
      <c r="E11" s="17">
        <v>-9506.3826702467632</v>
      </c>
      <c r="F11" s="17"/>
      <c r="G11" s="17"/>
      <c r="H11" s="17"/>
      <c r="I11" s="18">
        <v>45138</v>
      </c>
      <c r="J11" s="18">
        <v>45138</v>
      </c>
      <c r="K11" s="18" t="s">
        <v>15</v>
      </c>
      <c r="L11" s="4"/>
    </row>
    <row r="12" spans="1:17" x14ac:dyDescent="0.25">
      <c r="A12" s="26" t="s">
        <v>16</v>
      </c>
      <c r="B12" s="26" t="s">
        <v>35</v>
      </c>
      <c r="C12" s="26" t="s">
        <v>36</v>
      </c>
      <c r="D12" s="16" t="s">
        <v>24</v>
      </c>
      <c r="E12" s="17"/>
      <c r="F12" s="17">
        <v>36488.494036582764</v>
      </c>
      <c r="G12" s="17"/>
      <c r="H12" s="17"/>
      <c r="I12" s="18">
        <v>45214</v>
      </c>
      <c r="J12" s="18">
        <v>45292</v>
      </c>
      <c r="K12" s="18" t="s">
        <v>15</v>
      </c>
      <c r="L12" s="4"/>
      <c r="M12" s="5"/>
    </row>
    <row r="13" spans="1:17" x14ac:dyDescent="0.25">
      <c r="A13" s="26" t="s">
        <v>16</v>
      </c>
      <c r="B13" s="26" t="s">
        <v>76</v>
      </c>
      <c r="C13" s="26" t="s">
        <v>38</v>
      </c>
      <c r="D13" s="16" t="s">
        <v>24</v>
      </c>
      <c r="E13" s="17"/>
      <c r="F13" s="17">
        <v>0</v>
      </c>
      <c r="G13" s="17"/>
      <c r="H13" s="17"/>
      <c r="I13" s="18">
        <v>45245</v>
      </c>
      <c r="J13" s="18">
        <v>45292</v>
      </c>
      <c r="K13" s="18" t="s">
        <v>15</v>
      </c>
      <c r="L13" s="4"/>
      <c r="M13" s="5"/>
    </row>
    <row r="14" spans="1:17" x14ac:dyDescent="0.25">
      <c r="A14" s="26" t="s">
        <v>16</v>
      </c>
      <c r="B14" s="26" t="s">
        <v>39</v>
      </c>
      <c r="C14" s="26" t="s">
        <v>20</v>
      </c>
      <c r="D14" s="16" t="s">
        <v>18</v>
      </c>
      <c r="E14" s="17"/>
      <c r="F14" s="17"/>
      <c r="G14" s="17"/>
      <c r="H14" s="17"/>
      <c r="I14" s="18">
        <v>45275</v>
      </c>
      <c r="J14" s="18">
        <v>45292</v>
      </c>
      <c r="K14" s="18" t="s">
        <v>15</v>
      </c>
      <c r="L14" s="4"/>
      <c r="M14" s="5"/>
    </row>
    <row r="15" spans="1:17" x14ac:dyDescent="0.25">
      <c r="A15" s="26" t="s">
        <v>16</v>
      </c>
      <c r="B15" s="26" t="s">
        <v>40</v>
      </c>
      <c r="C15" s="26" t="s">
        <v>41</v>
      </c>
      <c r="D15" s="16" t="s">
        <v>24</v>
      </c>
      <c r="E15" s="17"/>
      <c r="F15" s="17">
        <v>0</v>
      </c>
      <c r="G15" s="17"/>
      <c r="H15" s="17"/>
      <c r="I15" s="18">
        <v>45278</v>
      </c>
      <c r="J15" s="18">
        <v>45292</v>
      </c>
      <c r="K15" s="18" t="s">
        <v>15</v>
      </c>
      <c r="L15" s="4"/>
    </row>
    <row r="16" spans="1:17" x14ac:dyDescent="0.25">
      <c r="A16" s="26" t="s">
        <v>16</v>
      </c>
      <c r="B16" s="26" t="s">
        <v>42</v>
      </c>
      <c r="C16" s="26" t="s">
        <v>43</v>
      </c>
      <c r="D16" s="16" t="s">
        <v>18</v>
      </c>
      <c r="E16" s="17"/>
      <c r="F16" s="17"/>
      <c r="G16" s="17"/>
      <c r="H16" s="17"/>
      <c r="I16" s="18">
        <v>45282</v>
      </c>
      <c r="J16" s="18">
        <v>45292</v>
      </c>
      <c r="K16" s="18" t="s">
        <v>15</v>
      </c>
    </row>
    <row r="17" spans="1:12" x14ac:dyDescent="0.25">
      <c r="A17" s="26" t="s">
        <v>16</v>
      </c>
      <c r="B17" s="26" t="s">
        <v>77</v>
      </c>
      <c r="C17" s="26" t="s">
        <v>78</v>
      </c>
      <c r="D17" s="16" t="s">
        <v>18</v>
      </c>
      <c r="E17" s="17"/>
      <c r="F17" s="17"/>
      <c r="G17" s="17"/>
      <c r="H17" s="17"/>
      <c r="I17" s="18">
        <v>44760</v>
      </c>
      <c r="J17" s="18">
        <v>44791</v>
      </c>
      <c r="K17" s="18">
        <v>45291</v>
      </c>
      <c r="L17" s="4"/>
    </row>
    <row r="18" spans="1:12" x14ac:dyDescent="0.25">
      <c r="A18" s="26" t="s">
        <v>16</v>
      </c>
      <c r="B18" s="26" t="s">
        <v>79</v>
      </c>
      <c r="C18" s="26" t="s">
        <v>49</v>
      </c>
      <c r="D18" s="16" t="s">
        <v>18</v>
      </c>
      <c r="E18" s="17"/>
      <c r="F18" s="17"/>
      <c r="G18" s="17"/>
      <c r="H18" s="17"/>
      <c r="I18" s="18">
        <v>45383</v>
      </c>
      <c r="J18" s="18">
        <v>45383</v>
      </c>
      <c r="K18" s="18"/>
      <c r="L18" s="4"/>
    </row>
    <row r="19" spans="1:12" x14ac:dyDescent="0.25">
      <c r="A19" s="26" t="s">
        <v>16</v>
      </c>
      <c r="B19" s="26" t="s">
        <v>50</v>
      </c>
      <c r="C19" s="26" t="s">
        <v>51</v>
      </c>
      <c r="D19" s="16" t="s">
        <v>18</v>
      </c>
      <c r="E19" s="17"/>
      <c r="F19" s="17"/>
      <c r="G19" s="17"/>
      <c r="H19" s="17"/>
      <c r="I19" s="18">
        <v>45392</v>
      </c>
      <c r="J19" s="18">
        <v>45422</v>
      </c>
      <c r="K19" s="18"/>
      <c r="L19" s="4"/>
    </row>
    <row r="20" spans="1:12" x14ac:dyDescent="0.25">
      <c r="A20" s="26" t="s">
        <v>16</v>
      </c>
      <c r="B20" s="26" t="s">
        <v>80</v>
      </c>
      <c r="C20" s="26" t="s">
        <v>81</v>
      </c>
      <c r="D20" s="16" t="s">
        <v>18</v>
      </c>
      <c r="E20" s="17"/>
      <c r="F20" s="17"/>
      <c r="G20" s="17"/>
      <c r="H20" s="17"/>
      <c r="I20" s="18">
        <v>45460</v>
      </c>
      <c r="J20" s="18">
        <v>45474</v>
      </c>
      <c r="K20" s="18"/>
      <c r="L20" s="4"/>
    </row>
    <row r="21" spans="1:12" x14ac:dyDescent="0.25">
      <c r="A21" s="26" t="s">
        <v>25</v>
      </c>
      <c r="B21" s="26" t="s">
        <v>53</v>
      </c>
      <c r="C21" s="26" t="s">
        <v>54</v>
      </c>
      <c r="D21" s="16" t="s">
        <v>24</v>
      </c>
      <c r="E21" s="17"/>
      <c r="F21" s="17"/>
      <c r="G21" s="17">
        <v>141387.33349740342</v>
      </c>
      <c r="H21" s="17"/>
      <c r="I21" s="18"/>
      <c r="J21" s="18">
        <v>45658</v>
      </c>
      <c r="K21" s="18"/>
      <c r="L21" s="4"/>
    </row>
    <row r="22" spans="1:12" x14ac:dyDescent="0.25">
      <c r="A22" s="26" t="s">
        <v>28</v>
      </c>
      <c r="B22" s="26" t="s">
        <v>55</v>
      </c>
      <c r="C22" s="26" t="s">
        <v>56</v>
      </c>
      <c r="D22" s="16" t="s">
        <v>18</v>
      </c>
      <c r="E22" s="17"/>
      <c r="F22" s="17"/>
      <c r="G22" s="17"/>
      <c r="H22" s="17"/>
      <c r="I22" s="18"/>
      <c r="J22" s="18">
        <v>45658</v>
      </c>
      <c r="K22" s="18"/>
      <c r="L22" s="4"/>
    </row>
    <row r="23" spans="1:12" x14ac:dyDescent="0.25">
      <c r="A23" s="26" t="s">
        <v>28</v>
      </c>
      <c r="B23" s="26" t="s">
        <v>55</v>
      </c>
      <c r="C23" s="26" t="s">
        <v>17</v>
      </c>
      <c r="D23" s="16" t="s">
        <v>18</v>
      </c>
      <c r="E23" s="17"/>
      <c r="F23" s="17"/>
      <c r="G23" s="17"/>
      <c r="H23" s="17"/>
      <c r="I23" s="18"/>
      <c r="J23" s="18">
        <v>45658</v>
      </c>
      <c r="K23" s="18"/>
      <c r="L23" s="4"/>
    </row>
    <row r="24" spans="1:12" x14ac:dyDescent="0.25">
      <c r="A24" s="26" t="s">
        <v>28</v>
      </c>
      <c r="B24" s="26" t="s">
        <v>53</v>
      </c>
      <c r="C24" s="26" t="s">
        <v>57</v>
      </c>
      <c r="D24" s="16" t="s">
        <v>24</v>
      </c>
      <c r="E24" s="17"/>
      <c r="F24" s="17"/>
      <c r="G24" s="17">
        <v>154323</v>
      </c>
      <c r="H24" s="17"/>
      <c r="I24" s="18"/>
      <c r="J24" s="18">
        <v>45658</v>
      </c>
      <c r="K24" s="18"/>
      <c r="L24" s="4"/>
    </row>
    <row r="25" spans="1:12" x14ac:dyDescent="0.25">
      <c r="A25" s="26" t="s">
        <v>28</v>
      </c>
      <c r="B25" s="26" t="s">
        <v>55</v>
      </c>
      <c r="C25" s="26" t="s">
        <v>60</v>
      </c>
      <c r="D25" s="16" t="s">
        <v>18</v>
      </c>
      <c r="E25" s="17"/>
      <c r="F25" s="17"/>
      <c r="G25" s="17"/>
      <c r="H25" s="17"/>
      <c r="I25" s="18"/>
      <c r="J25" s="18"/>
      <c r="K25" s="18"/>
    </row>
    <row r="26" spans="1:12" x14ac:dyDescent="0.25">
      <c r="A26" s="26" t="s">
        <v>28</v>
      </c>
      <c r="B26" s="26" t="s">
        <v>53</v>
      </c>
      <c r="C26" s="26" t="s">
        <v>61</v>
      </c>
      <c r="D26" s="16" t="s">
        <v>24</v>
      </c>
      <c r="E26" s="17"/>
      <c r="F26" s="17"/>
      <c r="G26" s="17"/>
      <c r="H26" s="17">
        <v>61969.689372066874</v>
      </c>
      <c r="I26" s="18"/>
      <c r="J26" s="18">
        <v>46023</v>
      </c>
      <c r="K26" s="18"/>
      <c r="L26" s="4"/>
    </row>
    <row r="27" spans="1:12" x14ac:dyDescent="0.25">
      <c r="A27" s="26" t="s">
        <v>62</v>
      </c>
      <c r="B27" s="26"/>
      <c r="C27" s="26"/>
      <c r="D27" s="16"/>
      <c r="E27" s="17"/>
      <c r="F27" s="17"/>
      <c r="G27" s="17"/>
      <c r="H27" s="17"/>
      <c r="I27" s="18"/>
      <c r="J27" s="18"/>
      <c r="K27" s="18"/>
      <c r="L27" s="4"/>
    </row>
    <row r="28" spans="1:12" x14ac:dyDescent="0.25">
      <c r="A28" s="26"/>
      <c r="B28" s="16"/>
      <c r="C28" s="16"/>
      <c r="D28" s="16"/>
      <c r="E28" s="17"/>
      <c r="F28" s="17"/>
      <c r="G28" s="17"/>
      <c r="H28" s="17"/>
      <c r="I28" s="18"/>
      <c r="J28" s="18"/>
      <c r="K28" s="18"/>
    </row>
    <row r="29" spans="1:12" x14ac:dyDescent="0.25">
      <c r="A29" s="15"/>
      <c r="B29" s="15"/>
      <c r="C29" s="15"/>
      <c r="D29" s="16"/>
      <c r="E29" s="17"/>
      <c r="F29" s="17"/>
      <c r="G29" s="17"/>
      <c r="H29" s="17"/>
      <c r="I29" s="17"/>
      <c r="J29" s="16"/>
      <c r="K29" s="16"/>
    </row>
    <row r="30" spans="1:12" x14ac:dyDescent="0.25">
      <c r="A30" s="15"/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2" x14ac:dyDescent="0.25">
      <c r="A31" s="15"/>
      <c r="B31" s="15"/>
      <c r="C31" s="15"/>
      <c r="D31" s="16"/>
      <c r="E31" s="17"/>
      <c r="F31" s="17"/>
      <c r="G31" s="17"/>
      <c r="H31" s="17"/>
      <c r="I31" s="17"/>
      <c r="J31" s="16"/>
      <c r="K31" s="16"/>
    </row>
    <row r="32" spans="1:12" x14ac:dyDescent="0.25">
      <c r="A32" s="15"/>
      <c r="B32" s="15"/>
      <c r="C32" s="15"/>
      <c r="D32" s="16"/>
      <c r="E32" s="17"/>
      <c r="F32" s="17"/>
      <c r="G32" s="17"/>
      <c r="H32" s="17"/>
      <c r="I32" s="17"/>
      <c r="J32" s="16"/>
      <c r="K32" s="16"/>
    </row>
    <row r="33" spans="1:11" x14ac:dyDescent="0.25">
      <c r="A33" s="15"/>
      <c r="B33" s="15"/>
      <c r="C33" s="15"/>
      <c r="D33" s="16"/>
      <c r="E33" s="17"/>
      <c r="F33" s="17"/>
      <c r="G33" s="17"/>
      <c r="H33" s="17"/>
      <c r="I33" s="17"/>
      <c r="J33" s="16"/>
      <c r="K33" s="16"/>
    </row>
    <row r="34" spans="1:11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</row>
    <row r="35" spans="1:11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</row>
    <row r="36" spans="1:11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1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15"/>
      <c r="B51" s="15"/>
      <c r="C51" s="15"/>
      <c r="D51" s="16"/>
      <c r="E51" s="17"/>
      <c r="F51" s="17"/>
      <c r="G51" s="17"/>
      <c r="H51" s="17"/>
      <c r="I51" s="17"/>
      <c r="J51" s="16"/>
      <c r="K51" s="16"/>
    </row>
    <row r="52" spans="1:11" x14ac:dyDescent="0.25">
      <c r="A52" s="15"/>
      <c r="B52" s="15"/>
      <c r="C52" s="15"/>
      <c r="D52" s="16"/>
      <c r="E52" s="17"/>
      <c r="F52" s="17"/>
      <c r="G52" s="17"/>
      <c r="H52" s="17"/>
      <c r="I52" s="17"/>
      <c r="J52" s="16"/>
      <c r="K52" s="16"/>
    </row>
    <row r="53" spans="1:11" x14ac:dyDescent="0.25">
      <c r="A53" s="15"/>
      <c r="B53" s="15"/>
      <c r="C53" s="15"/>
      <c r="D53" s="16"/>
      <c r="E53" s="17"/>
      <c r="F53" s="17"/>
      <c r="G53" s="17"/>
      <c r="H53" s="17"/>
      <c r="I53" s="17"/>
      <c r="J53" s="16"/>
      <c r="K53" s="16"/>
    </row>
    <row r="54" spans="1:11" x14ac:dyDescent="0.25">
      <c r="A54" s="15"/>
      <c r="B54" s="15"/>
      <c r="C54" s="15"/>
      <c r="D54" s="16"/>
      <c r="E54" s="17"/>
      <c r="F54" s="17"/>
      <c r="G54" s="17"/>
      <c r="H54" s="17"/>
      <c r="I54" s="17"/>
      <c r="J54" s="16"/>
      <c r="K54" s="16"/>
    </row>
    <row r="55" spans="1:11" x14ac:dyDescent="0.25">
      <c r="A55" s="15"/>
      <c r="B55" s="15"/>
      <c r="C55" s="15"/>
      <c r="D55" s="16"/>
      <c r="E55" s="17"/>
      <c r="F55" s="17"/>
      <c r="G55" s="17"/>
      <c r="H55" s="17"/>
      <c r="I55" s="17"/>
      <c r="J55" s="16"/>
      <c r="K55" s="16"/>
    </row>
    <row r="56" spans="1:11" x14ac:dyDescent="0.25">
      <c r="A56" s="15"/>
      <c r="B56" s="15"/>
      <c r="C56" s="15"/>
      <c r="D56" s="16"/>
      <c r="E56" s="17"/>
      <c r="F56" s="17"/>
      <c r="G56" s="17"/>
      <c r="H56" s="17"/>
      <c r="I56" s="17"/>
      <c r="J56" s="16"/>
      <c r="K56" s="16"/>
    </row>
    <row r="57" spans="1:11" x14ac:dyDescent="0.25">
      <c r="A57" s="20" t="s">
        <v>63</v>
      </c>
      <c r="B57" s="20" t="s">
        <v>63</v>
      </c>
      <c r="C57" s="20" t="s">
        <v>63</v>
      </c>
      <c r="D57" s="20" t="s">
        <v>63</v>
      </c>
      <c r="E57" s="20"/>
      <c r="F57" s="20"/>
      <c r="G57" s="20"/>
      <c r="H57" s="20"/>
      <c r="I57" s="20"/>
      <c r="J57" s="20" t="s">
        <v>63</v>
      </c>
      <c r="K57" s="20" t="s">
        <v>63</v>
      </c>
    </row>
    <row r="58" spans="1:11" x14ac:dyDescent="0.25">
      <c r="D58" s="21" t="s">
        <v>64</v>
      </c>
      <c r="E58" s="4">
        <f>SUM(E5:E56)</f>
        <v>-9506.3826702467632</v>
      </c>
      <c r="F58" s="4">
        <f>SUM(F5:F56)</f>
        <v>36488.494036582764</v>
      </c>
      <c r="G58" s="4">
        <f>SUM(G5:G56)</f>
        <v>295710.33349740342</v>
      </c>
      <c r="H58" s="4">
        <f>SUM(H5:H56)</f>
        <v>61969.689372066874</v>
      </c>
    </row>
    <row r="59" spans="1:11" x14ac:dyDescent="0.25">
      <c r="D59" s="21"/>
      <c r="E59" s="22"/>
      <c r="F59" s="23"/>
      <c r="G59" s="24"/>
      <c r="H59" s="24"/>
    </row>
    <row r="60" spans="1:11" x14ac:dyDescent="0.25">
      <c r="C60" t="s">
        <v>65</v>
      </c>
      <c r="D60" s="25"/>
      <c r="E60" s="22"/>
      <c r="F60" s="22"/>
    </row>
  </sheetData>
  <mergeCells count="1">
    <mergeCell ref="E2:H2"/>
  </mergeCells>
  <pageMargins left="0.7" right="0.7" top="0.75" bottom="0.75" header="0.3" footer="0.3"/>
  <pageSetup scale="43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384BE-141B-4A80-B683-9F34534F285B}">
  <sheetPr>
    <tabColor theme="5" tint="0.39997558519241921"/>
  </sheetPr>
  <dimension ref="A1:Q54"/>
  <sheetViews>
    <sheetView view="pageBreakPreview" topLeftCell="B1" zoomScaleNormal="100" zoomScaleSheetLayoutView="100" workbookViewId="0">
      <selection activeCell="L4" sqref="L4:L21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customWidth="1"/>
    <col min="4" max="4" width="25.140625" style="5" bestFit="1" customWidth="1"/>
    <col min="5" max="5" width="9.42578125" style="4" bestFit="1" customWidth="1"/>
    <col min="6" max="6" width="8.28515625" style="4" bestFit="1" customWidth="1"/>
    <col min="7" max="8" width="7.7109375" style="4" bestFit="1" customWidth="1"/>
    <col min="9" max="9" width="14.140625" style="4" bestFit="1" customWidth="1"/>
    <col min="10" max="10" width="17.7109375" style="5" bestFit="1" customWidth="1"/>
    <col min="11" max="11" width="12.7109375" style="5" bestFit="1" customWidth="1"/>
    <col min="12" max="12" width="10.140625" bestFit="1" customWidth="1"/>
    <col min="13" max="13" width="12.7109375" bestFit="1" customWidth="1"/>
    <col min="14" max="15" width="8.28515625" bestFit="1" customWidth="1"/>
    <col min="16" max="16" width="7.28515625" bestFit="1" customWidth="1"/>
    <col min="17" max="17" width="7.710937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82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17" s="9" customFormat="1" ht="45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17" x14ac:dyDescent="0.25">
      <c r="A4" s="11" t="s">
        <v>12</v>
      </c>
      <c r="B4" s="27" t="s">
        <v>73</v>
      </c>
      <c r="C4" s="11" t="s">
        <v>14</v>
      </c>
      <c r="D4" s="12"/>
      <c r="E4" s="13">
        <v>103804</v>
      </c>
      <c r="F4" s="13"/>
      <c r="G4" s="13"/>
      <c r="H4" s="13"/>
      <c r="I4" s="14">
        <v>44880</v>
      </c>
      <c r="J4" s="14">
        <v>44927</v>
      </c>
      <c r="K4" s="12" t="s">
        <v>15</v>
      </c>
      <c r="L4" s="4"/>
    </row>
    <row r="5" spans="1:17" x14ac:dyDescent="0.25">
      <c r="A5" s="15" t="s">
        <v>16</v>
      </c>
      <c r="B5" s="26" t="s">
        <v>73</v>
      </c>
      <c r="C5" s="15" t="s">
        <v>17</v>
      </c>
      <c r="D5" s="16" t="s">
        <v>18</v>
      </c>
      <c r="E5" s="17"/>
      <c r="F5" s="17"/>
      <c r="G5" s="17"/>
      <c r="H5" s="17"/>
      <c r="I5" s="18">
        <v>44880</v>
      </c>
      <c r="J5" s="18">
        <v>44927</v>
      </c>
      <c r="K5" s="16" t="s">
        <v>15</v>
      </c>
      <c r="L5" s="4"/>
      <c r="M5" s="5" t="s">
        <v>16</v>
      </c>
      <c r="N5" s="4">
        <f>SUMIF($A$5:$A50,$M5,E$5:E50)</f>
        <v>-860</v>
      </c>
      <c r="O5" s="4">
        <f>SUMIF($A$5:$A50,$M5,F$5:F50)</f>
        <v>2233</v>
      </c>
      <c r="P5" s="4">
        <f>SUMIF($A$5:$A50,$M5,G$5:G50)</f>
        <v>0</v>
      </c>
      <c r="Q5" s="4">
        <f>SUMIF($A$5:$A50,$M5,H$5:H50)</f>
        <v>0</v>
      </c>
    </row>
    <row r="6" spans="1:17" x14ac:dyDescent="0.25">
      <c r="A6" s="15" t="s">
        <v>16</v>
      </c>
      <c r="B6" s="26" t="s">
        <v>19</v>
      </c>
      <c r="C6" s="15" t="s">
        <v>20</v>
      </c>
      <c r="D6" s="16" t="s">
        <v>18</v>
      </c>
      <c r="E6" s="17"/>
      <c r="F6" s="17"/>
      <c r="G6" s="17"/>
      <c r="H6" s="17"/>
      <c r="I6" s="18">
        <v>44917</v>
      </c>
      <c r="J6" s="18">
        <v>44927</v>
      </c>
      <c r="K6" s="16" t="s">
        <v>15</v>
      </c>
      <c r="L6" s="4"/>
      <c r="M6" s="5" t="s">
        <v>21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x14ac:dyDescent="0.25">
      <c r="A7" s="15" t="s">
        <v>16</v>
      </c>
      <c r="B7" s="26" t="s">
        <v>29</v>
      </c>
      <c r="C7" s="15" t="s">
        <v>30</v>
      </c>
      <c r="D7" s="16" t="s">
        <v>18</v>
      </c>
      <c r="E7" s="17"/>
      <c r="F7" s="17"/>
      <c r="G7" s="17"/>
      <c r="H7" s="17"/>
      <c r="I7" s="18">
        <v>45086</v>
      </c>
      <c r="J7" s="18">
        <v>45116</v>
      </c>
      <c r="K7" s="16" t="s">
        <v>15</v>
      </c>
      <c r="L7" s="4"/>
      <c r="M7" s="5" t="s">
        <v>25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-2581</v>
      </c>
      <c r="Q7" s="4">
        <f>SUMIF($A$5:$A51,$M7,H$5:H51)</f>
        <v>0</v>
      </c>
    </row>
    <row r="8" spans="1:17" x14ac:dyDescent="0.25">
      <c r="A8" s="15" t="s">
        <v>16</v>
      </c>
      <c r="B8" s="26" t="s">
        <v>33</v>
      </c>
      <c r="C8" s="15" t="s">
        <v>83</v>
      </c>
      <c r="D8" s="16" t="s">
        <v>24</v>
      </c>
      <c r="E8" s="17">
        <v>-860</v>
      </c>
      <c r="F8" s="17"/>
      <c r="G8" s="17"/>
      <c r="H8" s="17"/>
      <c r="I8" s="18">
        <v>45138</v>
      </c>
      <c r="J8" s="18">
        <v>45138</v>
      </c>
      <c r="K8" s="16" t="s">
        <v>15</v>
      </c>
      <c r="L8" s="4"/>
      <c r="M8" s="5" t="s">
        <v>28</v>
      </c>
      <c r="N8" s="4">
        <f>SUMIF($A$5:$A55,$M8,E$5:E55)</f>
        <v>0</v>
      </c>
      <c r="O8" s="4">
        <f>SUMIF($A$5:$A55,$M8,F$5:F55)</f>
        <v>0</v>
      </c>
      <c r="P8" s="4">
        <f>SUMIF($A$5:$A55,$M8,G$5:G55)</f>
        <v>3192</v>
      </c>
      <c r="Q8" s="4">
        <f>SUMIF($A$5:$A55,$M8,H$5:H55)</f>
        <v>3254.2558020001161</v>
      </c>
    </row>
    <row r="9" spans="1:17" x14ac:dyDescent="0.25">
      <c r="A9" s="15" t="s">
        <v>16</v>
      </c>
      <c r="B9" s="26" t="s">
        <v>35</v>
      </c>
      <c r="C9" s="15" t="s">
        <v>36</v>
      </c>
      <c r="D9" s="16" t="s">
        <v>24</v>
      </c>
      <c r="E9" s="17"/>
      <c r="F9" s="17">
        <v>2233</v>
      </c>
      <c r="G9" s="17"/>
      <c r="H9" s="17"/>
      <c r="I9" s="18">
        <v>45214</v>
      </c>
      <c r="J9" s="18">
        <v>45292</v>
      </c>
      <c r="K9" s="16" t="s">
        <v>15</v>
      </c>
      <c r="L9" s="4"/>
    </row>
    <row r="10" spans="1:17" x14ac:dyDescent="0.25">
      <c r="A10" s="15" t="s">
        <v>16</v>
      </c>
      <c r="B10" s="26" t="s">
        <v>39</v>
      </c>
      <c r="C10" s="15" t="s">
        <v>20</v>
      </c>
      <c r="D10" s="16" t="s">
        <v>24</v>
      </c>
      <c r="E10" s="17"/>
      <c r="F10" s="17">
        <v>0</v>
      </c>
      <c r="G10" s="17"/>
      <c r="H10" s="17"/>
      <c r="I10" s="18">
        <v>45245</v>
      </c>
      <c r="J10" s="18">
        <v>45292</v>
      </c>
      <c r="K10" s="16" t="s">
        <v>15</v>
      </c>
      <c r="L10" s="4"/>
    </row>
    <row r="11" spans="1:17" x14ac:dyDescent="0.25">
      <c r="A11" s="15" t="s">
        <v>16</v>
      </c>
      <c r="B11" s="26" t="s">
        <v>40</v>
      </c>
      <c r="C11" s="15" t="s">
        <v>84</v>
      </c>
      <c r="D11" s="16" t="s">
        <v>24</v>
      </c>
      <c r="E11" s="17"/>
      <c r="F11" s="17">
        <v>0</v>
      </c>
      <c r="G11" s="17"/>
      <c r="H11" s="17"/>
      <c r="I11" s="18">
        <v>45278</v>
      </c>
      <c r="J11" s="18">
        <v>45292</v>
      </c>
      <c r="K11" s="16" t="s">
        <v>15</v>
      </c>
      <c r="L11" s="4"/>
    </row>
    <row r="12" spans="1:17" x14ac:dyDescent="0.25">
      <c r="A12" s="15" t="s">
        <v>16</v>
      </c>
      <c r="B12" s="26" t="s">
        <v>77</v>
      </c>
      <c r="C12" s="15" t="s">
        <v>78</v>
      </c>
      <c r="D12" s="16" t="s">
        <v>18</v>
      </c>
      <c r="E12" s="17"/>
      <c r="F12" s="17"/>
      <c r="G12" s="17"/>
      <c r="H12" s="17"/>
      <c r="I12" s="18">
        <v>44760</v>
      </c>
      <c r="J12" s="18">
        <v>45292</v>
      </c>
      <c r="K12" s="18">
        <v>45291</v>
      </c>
      <c r="L12" s="4"/>
    </row>
    <row r="13" spans="1:17" x14ac:dyDescent="0.25">
      <c r="A13" s="15" t="s">
        <v>25</v>
      </c>
      <c r="B13" s="26" t="s">
        <v>53</v>
      </c>
      <c r="C13" s="15" t="s">
        <v>85</v>
      </c>
      <c r="D13" s="16" t="s">
        <v>24</v>
      </c>
      <c r="E13" s="17"/>
      <c r="F13" s="17"/>
      <c r="G13" s="17">
        <v>-2581</v>
      </c>
      <c r="H13" s="17"/>
      <c r="I13" s="18"/>
      <c r="J13" s="18">
        <v>45658</v>
      </c>
      <c r="K13" s="16"/>
      <c r="L13" s="4"/>
    </row>
    <row r="14" spans="1:17" x14ac:dyDescent="0.25">
      <c r="A14" s="15" t="s">
        <v>28</v>
      </c>
      <c r="B14" s="26" t="s">
        <v>55</v>
      </c>
      <c r="C14" s="15" t="s">
        <v>56</v>
      </c>
      <c r="D14" s="16" t="s">
        <v>18</v>
      </c>
      <c r="E14" s="17"/>
      <c r="F14" s="17"/>
      <c r="G14" s="17"/>
      <c r="H14" s="17"/>
      <c r="I14" s="18"/>
      <c r="J14" s="18">
        <v>45658</v>
      </c>
      <c r="K14" s="16"/>
      <c r="L14" s="4"/>
    </row>
    <row r="15" spans="1:17" x14ac:dyDescent="0.25">
      <c r="A15" s="15" t="s">
        <v>28</v>
      </c>
      <c r="B15" s="26" t="s">
        <v>55</v>
      </c>
      <c r="C15" s="15" t="s">
        <v>43</v>
      </c>
      <c r="D15" s="16" t="s">
        <v>18</v>
      </c>
      <c r="E15" s="17"/>
      <c r="F15" s="17"/>
      <c r="G15" s="17"/>
      <c r="H15" s="17"/>
      <c r="I15" s="18"/>
      <c r="J15" s="18">
        <v>45658</v>
      </c>
      <c r="K15" s="16"/>
      <c r="L15" s="4"/>
      <c r="M15" s="5"/>
    </row>
    <row r="16" spans="1:17" x14ac:dyDescent="0.25">
      <c r="A16" s="15" t="s">
        <v>28</v>
      </c>
      <c r="B16" s="26" t="s">
        <v>53</v>
      </c>
      <c r="C16" s="15" t="s">
        <v>57</v>
      </c>
      <c r="D16" s="16" t="s">
        <v>24</v>
      </c>
      <c r="E16" s="17"/>
      <c r="F16" s="17"/>
      <c r="G16" s="17">
        <v>3192</v>
      </c>
      <c r="H16" s="17"/>
      <c r="I16" s="18"/>
      <c r="J16" s="18">
        <v>45658</v>
      </c>
      <c r="K16" s="16"/>
      <c r="L16" s="4"/>
    </row>
    <row r="17" spans="1:12" x14ac:dyDescent="0.25">
      <c r="A17" s="15" t="s">
        <v>28</v>
      </c>
      <c r="B17" s="26" t="s">
        <v>55</v>
      </c>
      <c r="C17" s="15" t="s">
        <v>17</v>
      </c>
      <c r="D17" s="16" t="s">
        <v>18</v>
      </c>
      <c r="E17" s="17"/>
      <c r="F17" s="17"/>
      <c r="G17" s="17"/>
      <c r="H17" s="17"/>
      <c r="I17" s="17"/>
      <c r="J17" s="18"/>
      <c r="K17" s="16"/>
      <c r="L17" s="4"/>
    </row>
    <row r="18" spans="1:12" x14ac:dyDescent="0.25">
      <c r="A18" s="15" t="s">
        <v>28</v>
      </c>
      <c r="B18" s="26" t="s">
        <v>55</v>
      </c>
      <c r="C18" s="15" t="s">
        <v>60</v>
      </c>
      <c r="D18" s="16" t="s">
        <v>18</v>
      </c>
      <c r="E18" s="17"/>
      <c r="F18" s="17"/>
      <c r="G18" s="17"/>
      <c r="H18" s="17"/>
      <c r="I18" s="17"/>
      <c r="J18" s="16"/>
      <c r="K18" s="16"/>
    </row>
    <row r="19" spans="1:12" x14ac:dyDescent="0.25">
      <c r="A19" s="15" t="s">
        <v>28</v>
      </c>
      <c r="B19" s="26" t="s">
        <v>53</v>
      </c>
      <c r="C19" s="15" t="s">
        <v>61</v>
      </c>
      <c r="D19" s="16" t="s">
        <v>24</v>
      </c>
      <c r="E19" s="17"/>
      <c r="F19" s="17"/>
      <c r="G19" s="17"/>
      <c r="H19" s="17">
        <v>3254.2558020001161</v>
      </c>
      <c r="I19" s="17"/>
      <c r="J19" s="18">
        <v>46023</v>
      </c>
      <c r="K19" s="16"/>
      <c r="L19" s="4"/>
    </row>
    <row r="20" spans="1:12" x14ac:dyDescent="0.25">
      <c r="A20" s="26" t="s">
        <v>62</v>
      </c>
      <c r="B20" s="16"/>
      <c r="C20" s="15"/>
      <c r="D20" s="16"/>
      <c r="E20" s="17"/>
      <c r="F20" s="17"/>
      <c r="G20" s="17"/>
      <c r="H20" s="17"/>
      <c r="I20" s="17"/>
      <c r="J20" s="16"/>
      <c r="K20" s="16"/>
    </row>
    <row r="21" spans="1:12" x14ac:dyDescent="0.25">
      <c r="A21" s="15"/>
      <c r="B21" s="15"/>
      <c r="C21" s="15"/>
      <c r="D21" s="16"/>
      <c r="E21" s="17"/>
      <c r="F21" s="17"/>
      <c r="G21" s="17"/>
      <c r="H21" s="17"/>
      <c r="I21" s="17"/>
      <c r="J21" s="16"/>
      <c r="K21" s="16"/>
    </row>
    <row r="22" spans="1:12" x14ac:dyDescent="0.25">
      <c r="A22" s="15"/>
      <c r="B22" s="15"/>
      <c r="C22" s="15"/>
      <c r="D22" s="16"/>
      <c r="E22" s="17"/>
      <c r="F22" s="17"/>
      <c r="G22" s="17"/>
      <c r="H22" s="17"/>
      <c r="I22" s="17"/>
      <c r="J22" s="16"/>
      <c r="K22" s="16"/>
    </row>
    <row r="23" spans="1:12" x14ac:dyDescent="0.25">
      <c r="A23" s="15"/>
      <c r="B23" s="15"/>
      <c r="C23" s="15"/>
      <c r="D23" s="16"/>
      <c r="E23" s="17"/>
      <c r="F23" s="17"/>
      <c r="G23" s="17"/>
      <c r="H23" s="17"/>
      <c r="I23" s="17"/>
      <c r="J23" s="16"/>
      <c r="K23" s="16"/>
    </row>
    <row r="24" spans="1:12" x14ac:dyDescent="0.25">
      <c r="A24" s="15"/>
      <c r="B24" s="15"/>
      <c r="C24" s="15"/>
      <c r="D24" s="16"/>
      <c r="E24" s="17"/>
      <c r="F24" s="17"/>
      <c r="G24" s="17"/>
      <c r="H24" s="17"/>
      <c r="I24" s="17"/>
      <c r="J24" s="16"/>
      <c r="K24" s="16"/>
    </row>
    <row r="25" spans="1:12" x14ac:dyDescent="0.25">
      <c r="A25" s="15"/>
      <c r="B25" s="15"/>
      <c r="C25" s="15"/>
      <c r="D25" s="16"/>
      <c r="E25" s="17"/>
      <c r="F25" s="17"/>
      <c r="G25" s="17"/>
      <c r="H25" s="17"/>
      <c r="I25" s="17"/>
      <c r="J25" s="16"/>
      <c r="K25" s="16"/>
    </row>
    <row r="26" spans="1:12" x14ac:dyDescent="0.25">
      <c r="A26" s="15"/>
      <c r="B26" s="15"/>
      <c r="C26" s="15"/>
      <c r="D26" s="16"/>
      <c r="E26" s="17"/>
      <c r="F26" s="17"/>
      <c r="G26" s="17"/>
      <c r="H26" s="17"/>
      <c r="I26" s="17"/>
      <c r="J26" s="16"/>
      <c r="K26" s="16"/>
    </row>
    <row r="27" spans="1:12" x14ac:dyDescent="0.25">
      <c r="A27" s="15"/>
      <c r="B27" s="15"/>
      <c r="C27" s="15"/>
      <c r="D27" s="16"/>
      <c r="E27" s="17"/>
      <c r="F27" s="17"/>
      <c r="G27" s="17"/>
      <c r="H27" s="17"/>
      <c r="I27" s="17"/>
      <c r="J27" s="16"/>
      <c r="K27" s="16"/>
    </row>
    <row r="28" spans="1:12" x14ac:dyDescent="0.25">
      <c r="A28" s="15"/>
      <c r="B28" s="15"/>
      <c r="C28" s="15"/>
      <c r="D28" s="16"/>
      <c r="E28" s="17"/>
      <c r="F28" s="17"/>
      <c r="G28" s="17"/>
      <c r="H28" s="17"/>
      <c r="I28" s="17"/>
      <c r="J28" s="16"/>
      <c r="K28" s="16"/>
    </row>
    <row r="29" spans="1:12" x14ac:dyDescent="0.25">
      <c r="A29" s="15"/>
      <c r="B29" s="15"/>
      <c r="C29" s="15"/>
      <c r="D29" s="16"/>
      <c r="E29" s="17"/>
      <c r="F29" s="17"/>
      <c r="G29" s="17"/>
      <c r="H29" s="17"/>
      <c r="I29" s="17"/>
      <c r="J29" s="16"/>
      <c r="K29" s="16"/>
    </row>
    <row r="30" spans="1:12" x14ac:dyDescent="0.25">
      <c r="A30" s="15"/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2" x14ac:dyDescent="0.25">
      <c r="A31" s="15"/>
      <c r="B31" s="15"/>
      <c r="C31" s="15"/>
      <c r="D31" s="16"/>
      <c r="E31" s="17"/>
      <c r="F31" s="17"/>
      <c r="G31" s="17"/>
      <c r="H31" s="17"/>
      <c r="I31" s="17"/>
      <c r="J31" s="16"/>
      <c r="K31" s="16"/>
    </row>
    <row r="32" spans="1:12" x14ac:dyDescent="0.25">
      <c r="A32" s="15"/>
      <c r="B32" s="15"/>
      <c r="C32" s="15"/>
      <c r="D32" s="16"/>
      <c r="E32" s="17"/>
      <c r="F32" s="17"/>
      <c r="G32" s="17"/>
      <c r="H32" s="17"/>
      <c r="I32" s="17"/>
      <c r="J32" s="16"/>
      <c r="K32" s="16"/>
    </row>
    <row r="33" spans="1:11" x14ac:dyDescent="0.25">
      <c r="A33" s="15"/>
      <c r="B33" s="15"/>
      <c r="C33" s="15"/>
      <c r="D33" s="16"/>
      <c r="E33" s="17"/>
      <c r="F33" s="17"/>
      <c r="G33" s="17"/>
      <c r="H33" s="17"/>
      <c r="I33" s="17"/>
      <c r="J33" s="16"/>
      <c r="K33" s="16"/>
    </row>
    <row r="34" spans="1:11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</row>
    <row r="35" spans="1:11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</row>
    <row r="36" spans="1:11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1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20" t="s">
        <v>63</v>
      </c>
      <c r="B51" s="20" t="s">
        <v>63</v>
      </c>
      <c r="C51" s="20" t="s">
        <v>63</v>
      </c>
      <c r="D51" s="20" t="s">
        <v>63</v>
      </c>
      <c r="E51" s="20"/>
      <c r="F51" s="20"/>
      <c r="G51" s="20"/>
      <c r="H51" s="20"/>
      <c r="I51" s="20"/>
      <c r="J51" s="20" t="s">
        <v>63</v>
      </c>
      <c r="K51" s="20" t="s">
        <v>63</v>
      </c>
    </row>
    <row r="52" spans="1:11" x14ac:dyDescent="0.25">
      <c r="D52" s="21" t="s">
        <v>64</v>
      </c>
      <c r="E52" s="4">
        <f>SUM(E5:E50)</f>
        <v>-860</v>
      </c>
      <c r="F52" s="4">
        <f t="shared" ref="F52:H52" si="0">SUM(F5:F50)</f>
        <v>2233</v>
      </c>
      <c r="G52" s="4">
        <f t="shared" si="0"/>
        <v>611</v>
      </c>
      <c r="H52" s="4">
        <f t="shared" si="0"/>
        <v>3254.2558020001161</v>
      </c>
    </row>
    <row r="53" spans="1:11" x14ac:dyDescent="0.25">
      <c r="D53" s="21"/>
      <c r="E53" s="22"/>
      <c r="F53" s="23"/>
      <c r="G53" s="24"/>
      <c r="H53" s="24"/>
    </row>
    <row r="54" spans="1:11" x14ac:dyDescent="0.25">
      <c r="C54" t="s">
        <v>65</v>
      </c>
      <c r="D54" s="25"/>
      <c r="E54" s="22"/>
      <c r="F54" s="22"/>
    </row>
  </sheetData>
  <mergeCells count="1">
    <mergeCell ref="E2:H2"/>
  </mergeCells>
  <pageMargins left="0.7" right="0.7" top="0.75" bottom="0.75" header="0.3" footer="0.3"/>
  <pageSetup scale="47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FBCE9-33ED-491F-9717-376996F69D3D}">
  <sheetPr>
    <tabColor theme="5" tint="0.39997558519241921"/>
    <pageSetUpPr fitToPage="1"/>
  </sheetPr>
  <dimension ref="A1:Q59"/>
  <sheetViews>
    <sheetView view="pageBreakPreview" zoomScaleNormal="100" zoomScaleSheetLayoutView="100" workbookViewId="0">
      <selection activeCell="L29" sqref="A23:L29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bestFit="1" customWidth="1"/>
    <col min="4" max="4" width="25.140625" style="5" customWidth="1"/>
    <col min="5" max="5" width="12.28515625" style="4" customWidth="1"/>
    <col min="6" max="6" width="10.5703125" style="4" customWidth="1"/>
    <col min="7" max="7" width="11.85546875" style="4" customWidth="1"/>
    <col min="8" max="8" width="10.140625" style="4" customWidth="1"/>
    <col min="9" max="9" width="14.140625" style="4" customWidth="1"/>
    <col min="10" max="10" width="23" style="5" customWidth="1"/>
    <col min="11" max="11" width="14.7109375" style="5" customWidth="1"/>
    <col min="12" max="12" width="15.28515625" bestFit="1" customWidth="1"/>
    <col min="13" max="13" width="12.7109375" bestFit="1" customWidth="1"/>
    <col min="14" max="14" width="12.28515625" bestFit="1" customWidth="1"/>
    <col min="15" max="15" width="10.5703125" bestFit="1" customWidth="1"/>
    <col min="16" max="16" width="11.85546875" bestFit="1" customWidth="1"/>
    <col min="17" max="17" width="10.140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86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17" s="9" customFormat="1" ht="45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17" x14ac:dyDescent="0.25">
      <c r="A4" s="11" t="s">
        <v>12</v>
      </c>
      <c r="B4" s="11" t="s">
        <v>13</v>
      </c>
      <c r="C4" s="11" t="s">
        <v>14</v>
      </c>
      <c r="D4" s="12"/>
      <c r="E4" s="13">
        <v>13329607.872168444</v>
      </c>
      <c r="F4" s="13"/>
      <c r="G4" s="13"/>
      <c r="H4" s="13"/>
      <c r="I4" s="14">
        <v>44880</v>
      </c>
      <c r="J4" s="14">
        <v>44927</v>
      </c>
      <c r="K4" s="14" t="s">
        <v>15</v>
      </c>
      <c r="L4" s="4"/>
    </row>
    <row r="5" spans="1:17" x14ac:dyDescent="0.25">
      <c r="A5" s="15" t="s">
        <v>16</v>
      </c>
      <c r="B5" s="15" t="s">
        <v>13</v>
      </c>
      <c r="C5" s="15" t="s">
        <v>17</v>
      </c>
      <c r="D5" s="15" t="s">
        <v>18</v>
      </c>
      <c r="E5" s="17"/>
      <c r="F5" s="17"/>
      <c r="G5" s="17"/>
      <c r="H5" s="17"/>
      <c r="I5" s="18">
        <v>44880</v>
      </c>
      <c r="J5" s="18">
        <v>44927</v>
      </c>
      <c r="K5" s="18" t="s">
        <v>15</v>
      </c>
      <c r="L5" s="4"/>
      <c r="M5" s="5" t="s">
        <v>16</v>
      </c>
      <c r="N5" s="4">
        <f>SUMIF($A$5:$A55,$M5,E$5:E55)</f>
        <v>-13556.315337147564</v>
      </c>
      <c r="O5" s="4">
        <f>SUMIF($A$5:$A55,$M5,F$5:F55)</f>
        <v>168334.59769747965</v>
      </c>
      <c r="P5" s="4">
        <f>SUMIF($A$5:$A55,$M5,G$5:G55)</f>
        <v>0</v>
      </c>
      <c r="Q5" s="4">
        <f>SUMIF($A$5:$A55,$M5,H$5:H55)</f>
        <v>0</v>
      </c>
    </row>
    <row r="6" spans="1:17" x14ac:dyDescent="0.25">
      <c r="A6" s="15" t="s">
        <v>16</v>
      </c>
      <c r="B6" s="15" t="s">
        <v>19</v>
      </c>
      <c r="C6" s="15" t="s">
        <v>20</v>
      </c>
      <c r="D6" s="15" t="s">
        <v>18</v>
      </c>
      <c r="E6" s="17"/>
      <c r="F6" s="17"/>
      <c r="G6" s="17"/>
      <c r="H6" s="17"/>
      <c r="I6" s="18">
        <v>44917</v>
      </c>
      <c r="J6" s="18">
        <v>44927</v>
      </c>
      <c r="K6" s="18" t="s">
        <v>15</v>
      </c>
      <c r="L6" s="4"/>
      <c r="M6" s="5" t="s">
        <v>21</v>
      </c>
      <c r="N6" s="4">
        <f>SUMIF($A$5:$A56,$M6,E$5:E56)</f>
        <v>0</v>
      </c>
      <c r="O6" s="4">
        <f>SUMIF($A$5:$A56,$M6,F$5:F56)</f>
        <v>0</v>
      </c>
      <c r="P6" s="4">
        <f>SUMIF($A$5:$A56,$M6,G$5:G56)</f>
        <v>0</v>
      </c>
      <c r="Q6" s="4">
        <f>SUMIF($A$5:$A56,$M6,H$5:H56)</f>
        <v>0</v>
      </c>
    </row>
    <row r="7" spans="1:17" x14ac:dyDescent="0.25">
      <c r="A7" s="15" t="s">
        <v>16</v>
      </c>
      <c r="B7" s="15" t="s">
        <v>22</v>
      </c>
      <c r="C7" s="15" t="s">
        <v>23</v>
      </c>
      <c r="D7" s="15" t="s">
        <v>24</v>
      </c>
      <c r="E7" s="17">
        <v>53743.287330824882</v>
      </c>
      <c r="F7" s="17"/>
      <c r="G7" s="17"/>
      <c r="H7" s="17"/>
      <c r="I7" s="18">
        <v>44974</v>
      </c>
      <c r="J7" s="18">
        <v>45004</v>
      </c>
      <c r="K7" s="18" t="s">
        <v>15</v>
      </c>
      <c r="L7" s="4"/>
      <c r="M7" s="5" t="s">
        <v>25</v>
      </c>
      <c r="N7" s="4">
        <f>SUMIF($A$5:$A56,$M7,E$5:E56)</f>
        <v>0</v>
      </c>
      <c r="O7" s="4">
        <f>SUMIF($A$5:$A56,$M7,F$5:F56)</f>
        <v>0</v>
      </c>
      <c r="P7" s="4">
        <f>SUMIF($A$5:$A56,$M7,G$5:G56)</f>
        <v>1302572.8521432597</v>
      </c>
      <c r="Q7" s="4">
        <f>SUMIF($A$5:$A56,$M7,H$5:H56)</f>
        <v>0</v>
      </c>
    </row>
    <row r="8" spans="1:17" x14ac:dyDescent="0.25">
      <c r="A8" s="15" t="s">
        <v>16</v>
      </c>
      <c r="B8" s="15" t="s">
        <v>26</v>
      </c>
      <c r="C8" s="15" t="s">
        <v>27</v>
      </c>
      <c r="D8" s="15" t="s">
        <v>18</v>
      </c>
      <c r="E8" s="17"/>
      <c r="F8" s="17"/>
      <c r="G8" s="17"/>
      <c r="H8" s="17"/>
      <c r="I8" s="18">
        <v>45019</v>
      </c>
      <c r="J8" s="18">
        <v>45019</v>
      </c>
      <c r="K8" s="18" t="s">
        <v>15</v>
      </c>
      <c r="L8" s="4"/>
      <c r="M8" s="5" t="s">
        <v>28</v>
      </c>
      <c r="N8" s="4">
        <f>SUMIF($A$5:$A60,$M8,E$5:E60)</f>
        <v>0</v>
      </c>
      <c r="O8" s="4">
        <f>SUMIF($A$5:$A60,$M8,F$5:F60)</f>
        <v>0</v>
      </c>
      <c r="P8" s="4">
        <f>SUMIF($A$5:$A60,$M8,G$5:G60)</f>
        <v>822583.30226009525</v>
      </c>
      <c r="Q8" s="4">
        <f>SUMIF($A$5:$A60,$M8,H$5:H60)</f>
        <v>627484.02659633569</v>
      </c>
    </row>
    <row r="9" spans="1:17" x14ac:dyDescent="0.25">
      <c r="A9" s="15" t="s">
        <v>16</v>
      </c>
      <c r="B9" s="15" t="s">
        <v>29</v>
      </c>
      <c r="C9" s="15" t="s">
        <v>30</v>
      </c>
      <c r="D9" s="15" t="s">
        <v>18</v>
      </c>
      <c r="E9" s="17"/>
      <c r="F9" s="17"/>
      <c r="G9" s="17"/>
      <c r="H9" s="17"/>
      <c r="I9" s="18">
        <v>45086</v>
      </c>
      <c r="J9" s="18">
        <v>45116</v>
      </c>
      <c r="K9" s="18" t="s">
        <v>15</v>
      </c>
      <c r="L9" s="4"/>
    </row>
    <row r="10" spans="1:17" x14ac:dyDescent="0.25">
      <c r="A10" s="15" t="s">
        <v>16</v>
      </c>
      <c r="B10" s="15" t="s">
        <v>31</v>
      </c>
      <c r="C10" s="15" t="s">
        <v>32</v>
      </c>
      <c r="D10" s="15" t="s">
        <v>18</v>
      </c>
      <c r="E10" s="17"/>
      <c r="F10" s="17"/>
      <c r="G10" s="17"/>
      <c r="H10" s="17"/>
      <c r="I10" s="18">
        <v>45135</v>
      </c>
      <c r="J10" s="18">
        <v>45165</v>
      </c>
      <c r="K10" s="18" t="s">
        <v>15</v>
      </c>
      <c r="L10" s="4"/>
    </row>
    <row r="11" spans="1:17" x14ac:dyDescent="0.25">
      <c r="A11" s="15" t="s">
        <v>16</v>
      </c>
      <c r="B11" s="15" t="s">
        <v>33</v>
      </c>
      <c r="C11" s="15" t="s">
        <v>34</v>
      </c>
      <c r="D11" s="15" t="s">
        <v>24</v>
      </c>
      <c r="E11" s="17">
        <v>-67299.602667972445</v>
      </c>
      <c r="F11" s="17"/>
      <c r="G11" s="17"/>
      <c r="H11" s="17"/>
      <c r="I11" s="18">
        <v>45138</v>
      </c>
      <c r="J11" s="18">
        <v>45138</v>
      </c>
      <c r="K11" s="18" t="s">
        <v>15</v>
      </c>
      <c r="L11" s="4"/>
    </row>
    <row r="12" spans="1:17" x14ac:dyDescent="0.25">
      <c r="A12" s="15" t="s">
        <v>16</v>
      </c>
      <c r="B12" s="15" t="s">
        <v>35</v>
      </c>
      <c r="C12" s="15" t="s">
        <v>36</v>
      </c>
      <c r="D12" s="15" t="s">
        <v>24</v>
      </c>
      <c r="E12" s="17"/>
      <c r="F12" s="17">
        <v>168334.59769747965</v>
      </c>
      <c r="G12" s="17"/>
      <c r="H12" s="17"/>
      <c r="I12" s="18">
        <v>45214</v>
      </c>
      <c r="J12" s="18">
        <v>45292</v>
      </c>
      <c r="K12" s="18" t="s">
        <v>15</v>
      </c>
      <c r="L12" s="4"/>
      <c r="M12" s="5"/>
    </row>
    <row r="13" spans="1:17" x14ac:dyDescent="0.25">
      <c r="A13" s="15" t="s">
        <v>16</v>
      </c>
      <c r="B13" s="15" t="s">
        <v>37</v>
      </c>
      <c r="C13" s="15" t="s">
        <v>38</v>
      </c>
      <c r="D13" s="15" t="s">
        <v>24</v>
      </c>
      <c r="E13" s="17"/>
      <c r="F13" s="17">
        <v>0</v>
      </c>
      <c r="G13" s="17"/>
      <c r="H13" s="17"/>
      <c r="I13" s="18">
        <v>45245</v>
      </c>
      <c r="J13" s="18">
        <v>45292</v>
      </c>
      <c r="K13" s="18" t="s">
        <v>15</v>
      </c>
      <c r="L13" s="4"/>
      <c r="M13" s="5"/>
    </row>
    <row r="14" spans="1:17" x14ac:dyDescent="0.25">
      <c r="A14" s="15" t="s">
        <v>16</v>
      </c>
      <c r="B14" s="15" t="s">
        <v>39</v>
      </c>
      <c r="C14" s="15" t="s">
        <v>20</v>
      </c>
      <c r="D14" s="15" t="s">
        <v>18</v>
      </c>
      <c r="E14" s="17"/>
      <c r="F14" s="17"/>
      <c r="G14" s="17"/>
      <c r="H14" s="17"/>
      <c r="I14" s="18">
        <v>45275</v>
      </c>
      <c r="J14" s="18">
        <v>45292</v>
      </c>
      <c r="K14" s="18" t="s">
        <v>15</v>
      </c>
      <c r="L14" s="4"/>
      <c r="M14" s="5"/>
    </row>
    <row r="15" spans="1:17" x14ac:dyDescent="0.25">
      <c r="A15" s="15" t="s">
        <v>16</v>
      </c>
      <c r="B15" s="15" t="s">
        <v>40</v>
      </c>
      <c r="C15" s="15" t="s">
        <v>41</v>
      </c>
      <c r="D15" s="15" t="s">
        <v>24</v>
      </c>
      <c r="E15" s="17"/>
      <c r="F15" s="17">
        <v>0</v>
      </c>
      <c r="G15" s="17"/>
      <c r="H15" s="17"/>
      <c r="I15" s="18">
        <v>45278</v>
      </c>
      <c r="J15" s="18">
        <v>45292</v>
      </c>
      <c r="K15" s="18" t="s">
        <v>15</v>
      </c>
      <c r="L15" s="4"/>
    </row>
    <row r="16" spans="1:17" x14ac:dyDescent="0.25">
      <c r="A16" s="15" t="s">
        <v>16</v>
      </c>
      <c r="B16" s="15" t="s">
        <v>42</v>
      </c>
      <c r="C16" s="15" t="s">
        <v>43</v>
      </c>
      <c r="D16" s="15" t="s">
        <v>18</v>
      </c>
      <c r="E16" s="17"/>
      <c r="F16" s="17"/>
      <c r="G16" s="17"/>
      <c r="H16" s="17"/>
      <c r="I16" s="18">
        <v>45282</v>
      </c>
      <c r="J16" s="18">
        <v>45292</v>
      </c>
      <c r="K16" s="18" t="s">
        <v>15</v>
      </c>
      <c r="L16" s="4"/>
    </row>
    <row r="17" spans="1:12" x14ac:dyDescent="0.25">
      <c r="A17" s="15" t="s">
        <v>16</v>
      </c>
      <c r="B17" s="15" t="s">
        <v>44</v>
      </c>
      <c r="C17" s="15" t="s">
        <v>45</v>
      </c>
      <c r="D17" s="15" t="s">
        <v>18</v>
      </c>
      <c r="E17" s="17"/>
      <c r="F17" s="17"/>
      <c r="G17" s="17"/>
      <c r="H17" s="17"/>
      <c r="I17" s="18">
        <v>45282</v>
      </c>
      <c r="J17" s="18">
        <v>45292</v>
      </c>
      <c r="K17" s="18" t="s">
        <v>15</v>
      </c>
    </row>
    <row r="18" spans="1:12" x14ac:dyDescent="0.25">
      <c r="A18" s="15" t="s">
        <v>16</v>
      </c>
      <c r="B18" s="15" t="s">
        <v>46</v>
      </c>
      <c r="C18" s="15" t="s">
        <v>47</v>
      </c>
      <c r="D18" s="15" t="s">
        <v>18</v>
      </c>
      <c r="E18" s="17"/>
      <c r="F18" s="17"/>
      <c r="G18" s="17"/>
      <c r="H18" s="17"/>
      <c r="I18" s="18">
        <v>44760</v>
      </c>
      <c r="J18" s="18">
        <v>45292</v>
      </c>
      <c r="K18" s="18">
        <v>45291</v>
      </c>
      <c r="L18" s="4"/>
    </row>
    <row r="19" spans="1:12" x14ac:dyDescent="0.25">
      <c r="A19" s="15" t="s">
        <v>16</v>
      </c>
      <c r="B19" s="15" t="s">
        <v>48</v>
      </c>
      <c r="C19" s="15" t="s">
        <v>49</v>
      </c>
      <c r="D19" s="15" t="s">
        <v>18</v>
      </c>
      <c r="E19" s="17"/>
      <c r="F19" s="17"/>
      <c r="G19" s="17"/>
      <c r="H19" s="17"/>
      <c r="I19" s="18">
        <v>45383</v>
      </c>
      <c r="J19" s="18">
        <v>45383</v>
      </c>
      <c r="K19" s="18" t="s">
        <v>15</v>
      </c>
      <c r="L19" s="4"/>
    </row>
    <row r="20" spans="1:12" x14ac:dyDescent="0.25">
      <c r="A20" s="15" t="s">
        <v>16</v>
      </c>
      <c r="B20" s="15" t="s">
        <v>50</v>
      </c>
      <c r="C20" s="15" t="s">
        <v>51</v>
      </c>
      <c r="D20" s="15" t="s">
        <v>18</v>
      </c>
      <c r="E20" s="17"/>
      <c r="F20" s="17"/>
      <c r="G20" s="17"/>
      <c r="H20" s="17"/>
      <c r="I20" s="18">
        <v>45392</v>
      </c>
      <c r="J20" s="18">
        <v>45422</v>
      </c>
      <c r="K20" s="18"/>
      <c r="L20" s="4"/>
    </row>
    <row r="21" spans="1:12" x14ac:dyDescent="0.25">
      <c r="A21" s="15" t="s">
        <v>21</v>
      </c>
      <c r="B21" s="15" t="s">
        <v>52</v>
      </c>
      <c r="C21" s="15" t="s">
        <v>45</v>
      </c>
      <c r="D21" s="15" t="s">
        <v>18</v>
      </c>
      <c r="E21" s="17"/>
      <c r="F21" s="17"/>
      <c r="G21" s="17"/>
      <c r="H21" s="17"/>
      <c r="I21" s="18">
        <v>45492</v>
      </c>
      <c r="J21" s="18">
        <v>45505</v>
      </c>
      <c r="K21" s="18"/>
    </row>
    <row r="22" spans="1:12" x14ac:dyDescent="0.25">
      <c r="A22" s="15" t="s">
        <v>25</v>
      </c>
      <c r="B22" s="15" t="s">
        <v>53</v>
      </c>
      <c r="C22" s="15" t="s">
        <v>54</v>
      </c>
      <c r="D22" s="15" t="s">
        <v>24</v>
      </c>
      <c r="E22" s="17"/>
      <c r="F22" s="17"/>
      <c r="G22" s="17">
        <v>1302572.8521432597</v>
      </c>
      <c r="H22" s="17"/>
      <c r="I22" s="18"/>
      <c r="J22" s="18">
        <v>45658</v>
      </c>
      <c r="K22" s="18"/>
      <c r="L22" s="4"/>
    </row>
    <row r="23" spans="1:12" x14ac:dyDescent="0.25">
      <c r="A23" s="15" t="s">
        <v>28</v>
      </c>
      <c r="B23" s="15" t="s">
        <v>55</v>
      </c>
      <c r="C23" s="15" t="s">
        <v>56</v>
      </c>
      <c r="D23" s="15" t="s">
        <v>18</v>
      </c>
      <c r="E23" s="15"/>
      <c r="F23" s="28"/>
      <c r="G23" s="17"/>
      <c r="H23" s="17"/>
      <c r="I23" s="18"/>
      <c r="J23" s="18">
        <v>45658</v>
      </c>
      <c r="K23" s="18"/>
      <c r="L23" s="4"/>
    </row>
    <row r="24" spans="1:12" x14ac:dyDescent="0.25">
      <c r="A24" s="15" t="s">
        <v>28</v>
      </c>
      <c r="B24" s="15" t="s">
        <v>55</v>
      </c>
      <c r="C24" s="15" t="s">
        <v>17</v>
      </c>
      <c r="D24" s="15" t="s">
        <v>18</v>
      </c>
      <c r="E24" s="15"/>
      <c r="F24" s="15"/>
      <c r="G24" s="17"/>
      <c r="H24" s="17"/>
      <c r="I24" s="18"/>
      <c r="J24" s="18">
        <v>45658</v>
      </c>
      <c r="K24" s="18"/>
      <c r="L24" s="4"/>
    </row>
    <row r="25" spans="1:12" x14ac:dyDescent="0.25">
      <c r="A25" s="15" t="s">
        <v>28</v>
      </c>
      <c r="B25" s="15" t="s">
        <v>53</v>
      </c>
      <c r="C25" s="15" t="s">
        <v>57</v>
      </c>
      <c r="D25" s="15" t="s">
        <v>24</v>
      </c>
      <c r="E25" s="17"/>
      <c r="F25" s="17"/>
      <c r="G25" s="17">
        <v>822583.30226009525</v>
      </c>
      <c r="H25" s="17"/>
      <c r="I25" s="18"/>
      <c r="J25" s="18">
        <v>45658</v>
      </c>
      <c r="K25" s="18"/>
      <c r="L25" s="4"/>
    </row>
    <row r="26" spans="1:12" x14ac:dyDescent="0.25">
      <c r="A26" s="15" t="s">
        <v>28</v>
      </c>
      <c r="B26" s="15" t="s">
        <v>55</v>
      </c>
      <c r="C26" s="15" t="s">
        <v>58</v>
      </c>
      <c r="D26" s="15" t="s">
        <v>18</v>
      </c>
      <c r="E26" s="17"/>
      <c r="F26" s="17"/>
      <c r="G26" s="17"/>
      <c r="H26" s="17"/>
      <c r="I26" s="17"/>
      <c r="J26" s="18">
        <v>45689</v>
      </c>
      <c r="K26" s="17"/>
    </row>
    <row r="27" spans="1:12" x14ac:dyDescent="0.25">
      <c r="A27" s="15" t="s">
        <v>28</v>
      </c>
      <c r="B27" s="15" t="s">
        <v>55</v>
      </c>
      <c r="C27" s="15" t="s">
        <v>59</v>
      </c>
      <c r="D27" s="15" t="s">
        <v>18</v>
      </c>
      <c r="E27" s="17"/>
      <c r="F27" s="17"/>
      <c r="G27" s="17"/>
      <c r="H27" s="17"/>
      <c r="I27" s="18"/>
      <c r="J27" s="18">
        <v>45703</v>
      </c>
      <c r="K27" s="18"/>
      <c r="L27" s="4"/>
    </row>
    <row r="28" spans="1:12" x14ac:dyDescent="0.25">
      <c r="A28" s="15" t="s">
        <v>28</v>
      </c>
      <c r="B28" s="15" t="s">
        <v>55</v>
      </c>
      <c r="C28" s="15" t="s">
        <v>60</v>
      </c>
      <c r="D28" s="15" t="s">
        <v>18</v>
      </c>
      <c r="E28" s="17"/>
      <c r="F28" s="17"/>
      <c r="G28" s="17"/>
      <c r="H28" s="17"/>
      <c r="I28" s="18"/>
      <c r="J28" s="18">
        <v>45853</v>
      </c>
      <c r="K28" s="18"/>
    </row>
    <row r="29" spans="1:12" x14ac:dyDescent="0.25">
      <c r="A29" s="15" t="s">
        <v>28</v>
      </c>
      <c r="B29" s="15" t="s">
        <v>53</v>
      </c>
      <c r="C29" s="15" t="s">
        <v>61</v>
      </c>
      <c r="D29" s="15" t="s">
        <v>24</v>
      </c>
      <c r="E29" s="17"/>
      <c r="F29" s="17"/>
      <c r="G29" s="17"/>
      <c r="H29" s="17">
        <v>627484.02659633569</v>
      </c>
      <c r="I29" s="17"/>
      <c r="J29" s="18">
        <v>46023</v>
      </c>
      <c r="K29" s="16"/>
      <c r="L29" s="4"/>
    </row>
    <row r="30" spans="1:12" x14ac:dyDescent="0.25">
      <c r="A30" s="15" t="s">
        <v>62</v>
      </c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2" x14ac:dyDescent="0.25">
      <c r="A31" s="15"/>
      <c r="B31" s="15"/>
      <c r="C31" s="15"/>
      <c r="D31" s="16"/>
      <c r="E31" s="17"/>
      <c r="F31" s="17"/>
      <c r="G31" s="17"/>
      <c r="H31" s="17"/>
      <c r="I31" s="17"/>
      <c r="J31" s="16"/>
      <c r="K31" s="16"/>
    </row>
    <row r="32" spans="1:12" x14ac:dyDescent="0.25">
      <c r="A32" s="15"/>
      <c r="B32" s="15"/>
      <c r="C32" s="15"/>
      <c r="D32" s="16"/>
      <c r="E32" s="17"/>
      <c r="F32" s="17"/>
      <c r="G32" s="17"/>
      <c r="H32" s="17"/>
      <c r="I32" s="17"/>
      <c r="J32" s="16"/>
      <c r="K32" s="16"/>
    </row>
    <row r="33" spans="1:11" x14ac:dyDescent="0.25">
      <c r="A33" s="15"/>
      <c r="B33" s="15"/>
      <c r="C33" s="15"/>
      <c r="D33" s="16"/>
      <c r="E33" s="17"/>
      <c r="F33" s="17"/>
      <c r="G33" s="17"/>
      <c r="H33" s="17"/>
      <c r="I33" s="17"/>
      <c r="J33" s="16"/>
      <c r="K33" s="16"/>
    </row>
    <row r="34" spans="1:11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</row>
    <row r="35" spans="1:11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</row>
    <row r="36" spans="1:11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1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15"/>
      <c r="B51" s="15"/>
      <c r="C51" s="15"/>
      <c r="D51" s="16"/>
      <c r="E51" s="17"/>
      <c r="F51" s="17"/>
      <c r="G51" s="17"/>
      <c r="H51" s="17"/>
      <c r="I51" s="17"/>
      <c r="J51" s="16"/>
      <c r="K51" s="16"/>
    </row>
    <row r="52" spans="1:11" x14ac:dyDescent="0.25">
      <c r="A52" s="15"/>
      <c r="B52" s="15"/>
      <c r="C52" s="15"/>
      <c r="D52" s="16"/>
      <c r="E52" s="17"/>
      <c r="F52" s="17"/>
      <c r="G52" s="17"/>
      <c r="H52" s="17"/>
      <c r="I52" s="17"/>
      <c r="J52" s="16"/>
      <c r="K52" s="16"/>
    </row>
    <row r="53" spans="1:11" x14ac:dyDescent="0.25">
      <c r="A53" s="15"/>
      <c r="B53" s="15"/>
      <c r="C53" s="15"/>
      <c r="D53" s="16"/>
      <c r="E53" s="17"/>
      <c r="F53" s="17"/>
      <c r="G53" s="17"/>
      <c r="H53" s="17"/>
      <c r="I53" s="17"/>
      <c r="J53" s="16"/>
      <c r="K53" s="16"/>
    </row>
    <row r="54" spans="1:11" x14ac:dyDescent="0.25">
      <c r="A54" s="15"/>
      <c r="B54" s="15"/>
      <c r="C54" s="15"/>
      <c r="D54" s="16"/>
      <c r="E54" s="17"/>
      <c r="F54" s="17"/>
      <c r="G54" s="17"/>
      <c r="H54" s="17"/>
      <c r="I54" s="17"/>
      <c r="J54" s="16"/>
      <c r="K54" s="16"/>
    </row>
    <row r="55" spans="1:11" x14ac:dyDescent="0.25">
      <c r="A55" s="15"/>
      <c r="B55" s="15"/>
      <c r="C55" s="15"/>
      <c r="D55" s="16"/>
      <c r="E55" s="17"/>
      <c r="F55" s="17"/>
      <c r="G55" s="17"/>
      <c r="H55" s="17"/>
      <c r="I55" s="17"/>
      <c r="J55" s="16"/>
      <c r="K55" s="16"/>
    </row>
    <row r="56" spans="1:11" x14ac:dyDescent="0.25">
      <c r="A56" s="20" t="s">
        <v>63</v>
      </c>
      <c r="B56" s="20" t="s">
        <v>63</v>
      </c>
      <c r="C56" s="20" t="s">
        <v>63</v>
      </c>
      <c r="D56" s="20" t="s">
        <v>63</v>
      </c>
      <c r="E56" s="20"/>
      <c r="F56" s="20"/>
      <c r="G56" s="20"/>
      <c r="H56" s="20"/>
      <c r="I56" s="20"/>
      <c r="J56" s="20" t="s">
        <v>63</v>
      </c>
      <c r="K56" s="20" t="s">
        <v>63</v>
      </c>
    </row>
    <row r="57" spans="1:11" x14ac:dyDescent="0.25">
      <c r="D57" s="21" t="s">
        <v>64</v>
      </c>
      <c r="E57" s="4">
        <f>SUM(E5:E55)</f>
        <v>-13556.315337147564</v>
      </c>
      <c r="F57" s="4">
        <f>SUM(F5:F55)</f>
        <v>168334.59769747965</v>
      </c>
      <c r="G57" s="4">
        <f>SUM(G5:G55)</f>
        <v>2125156.154403355</v>
      </c>
      <c r="H57" s="4">
        <f>SUM(H5:H55)</f>
        <v>627484.02659633569</v>
      </c>
    </row>
    <row r="58" spans="1:11" x14ac:dyDescent="0.25">
      <c r="D58" s="21"/>
      <c r="E58" s="22"/>
      <c r="F58" s="23"/>
      <c r="G58" s="24"/>
      <c r="H58" s="24"/>
    </row>
    <row r="59" spans="1:11" x14ac:dyDescent="0.25">
      <c r="C59" t="s">
        <v>65</v>
      </c>
      <c r="D59" s="25"/>
      <c r="E59" s="22"/>
      <c r="F59" s="22"/>
    </row>
  </sheetData>
  <mergeCells count="1">
    <mergeCell ref="E2:H2"/>
  </mergeCells>
  <pageMargins left="0.7" right="0.7" top="0.75" bottom="0.75" header="0.3" footer="0.3"/>
  <pageSetup scale="43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71CF2-A3F0-4EEC-B7E3-FA25D772DCAF}">
  <sheetPr>
    <tabColor theme="5" tint="0.39997558519241921"/>
  </sheetPr>
  <dimension ref="A1:AC54"/>
  <sheetViews>
    <sheetView view="pageBreakPreview" zoomScale="96" zoomScaleNormal="96" zoomScaleSheetLayoutView="96" workbookViewId="0">
      <selection activeCell="L1" sqref="L1:L1048576"/>
    </sheetView>
  </sheetViews>
  <sheetFormatPr defaultRowHeight="15" x14ac:dyDescent="0.25"/>
  <cols>
    <col min="1" max="1" width="44.140625" bestFit="1" customWidth="1"/>
    <col min="2" max="2" width="35.28515625" customWidth="1"/>
    <col min="3" max="3" width="67.7109375" bestFit="1" customWidth="1"/>
    <col min="4" max="4" width="25.28515625" style="5" customWidth="1"/>
    <col min="5" max="5" width="10.5703125" style="4" bestFit="1" customWidth="1"/>
    <col min="6" max="6" width="12.28515625" style="4" customWidth="1"/>
    <col min="7" max="7" width="10.140625" style="4" customWidth="1"/>
    <col min="8" max="8" width="10.5703125" style="4" customWidth="1"/>
    <col min="9" max="9" width="14.140625" style="4" customWidth="1"/>
    <col min="10" max="10" width="17.7109375" style="5" customWidth="1"/>
    <col min="11" max="11" width="15.85546875" style="5" customWidth="1"/>
    <col min="12" max="12" width="12.28515625" customWidth="1"/>
    <col min="13" max="13" width="12.7109375" customWidth="1"/>
    <col min="14" max="15" width="4.140625" customWidth="1"/>
    <col min="16" max="16" width="10.140625" customWidth="1"/>
    <col min="17" max="17" width="10.5703125" customWidth="1"/>
    <col min="18" max="25" width="9.140625" customWidth="1"/>
  </cols>
  <sheetData>
    <row r="1" spans="1:29" x14ac:dyDescent="0.25">
      <c r="A1" s="1" t="s">
        <v>0</v>
      </c>
      <c r="B1" s="2" t="s">
        <v>1</v>
      </c>
      <c r="D1" s="3"/>
    </row>
    <row r="2" spans="1:29" x14ac:dyDescent="0.25">
      <c r="A2" s="1" t="s">
        <v>87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29" s="9" customFormat="1" ht="45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29" x14ac:dyDescent="0.25">
      <c r="A4" s="11" t="s">
        <v>12</v>
      </c>
      <c r="B4" s="11" t="s">
        <v>88</v>
      </c>
      <c r="C4" s="11" t="s">
        <v>89</v>
      </c>
      <c r="D4" s="12" t="s">
        <v>24</v>
      </c>
      <c r="E4" s="13">
        <v>3443523</v>
      </c>
      <c r="F4" s="13"/>
      <c r="G4" s="13"/>
      <c r="H4" s="13"/>
      <c r="I4" s="13"/>
      <c r="J4" s="14">
        <v>44958</v>
      </c>
      <c r="K4" s="12" t="s">
        <v>15</v>
      </c>
      <c r="L4" s="4"/>
    </row>
    <row r="5" spans="1:29" x14ac:dyDescent="0.25">
      <c r="A5" s="15" t="s">
        <v>21</v>
      </c>
      <c r="B5" s="26" t="s">
        <v>39</v>
      </c>
      <c r="C5" s="15" t="s">
        <v>20</v>
      </c>
      <c r="D5" s="16" t="s">
        <v>18</v>
      </c>
      <c r="E5" s="17"/>
      <c r="F5" s="17"/>
      <c r="G5" s="17"/>
      <c r="H5" s="17"/>
      <c r="I5" s="18">
        <v>45275</v>
      </c>
      <c r="J5" s="18">
        <v>45292</v>
      </c>
      <c r="K5" s="16" t="s">
        <v>15</v>
      </c>
      <c r="M5" s="5" t="s">
        <v>16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29" x14ac:dyDescent="0.25">
      <c r="A6" s="15" t="s">
        <v>21</v>
      </c>
      <c r="B6" s="26" t="s">
        <v>40</v>
      </c>
      <c r="C6" s="15" t="s">
        <v>41</v>
      </c>
      <c r="D6" s="16" t="s">
        <v>24</v>
      </c>
      <c r="E6" s="17"/>
      <c r="F6" s="17">
        <v>0</v>
      </c>
      <c r="G6" s="17"/>
      <c r="H6" s="17"/>
      <c r="I6" s="18">
        <v>45278</v>
      </c>
      <c r="J6" s="18">
        <v>45292</v>
      </c>
      <c r="K6" s="16" t="s">
        <v>15</v>
      </c>
      <c r="M6" s="5" t="s">
        <v>21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  <c r="Z6">
        <v>81.86</v>
      </c>
      <c r="AA6">
        <v>60.33</v>
      </c>
      <c r="AB6">
        <v>36.49</v>
      </c>
      <c r="AC6">
        <v>26.21</v>
      </c>
    </row>
    <row r="7" spans="1:29" x14ac:dyDescent="0.25">
      <c r="A7" s="15" t="s">
        <v>21</v>
      </c>
      <c r="B7" s="26" t="s">
        <v>90</v>
      </c>
      <c r="C7" s="15" t="s">
        <v>91</v>
      </c>
      <c r="D7" s="16" t="s">
        <v>18</v>
      </c>
      <c r="E7" s="17"/>
      <c r="F7" s="17"/>
      <c r="G7" s="17"/>
      <c r="H7" s="17"/>
      <c r="I7" s="18">
        <v>45282</v>
      </c>
      <c r="J7" s="18">
        <v>45313</v>
      </c>
      <c r="K7" s="16" t="s">
        <v>15</v>
      </c>
      <c r="M7" s="5" t="s">
        <v>25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33693</v>
      </c>
      <c r="Q7" s="4">
        <f>SUMIF($A$5:$A51,$M7,H$5:H51)</f>
        <v>0</v>
      </c>
    </row>
    <row r="8" spans="1:29" x14ac:dyDescent="0.25">
      <c r="A8" s="15" t="s">
        <v>25</v>
      </c>
      <c r="B8" s="15" t="s">
        <v>53</v>
      </c>
      <c r="C8" s="15" t="s">
        <v>54</v>
      </c>
      <c r="D8" s="16" t="s">
        <v>24</v>
      </c>
      <c r="E8" s="17"/>
      <c r="F8" s="17"/>
      <c r="G8" s="17">
        <v>33693</v>
      </c>
      <c r="H8" s="17"/>
      <c r="I8" s="18"/>
      <c r="J8" s="18">
        <v>45658</v>
      </c>
      <c r="K8" s="16" t="s">
        <v>15</v>
      </c>
      <c r="L8" s="4"/>
      <c r="M8" s="5" t="s">
        <v>28</v>
      </c>
      <c r="N8" s="4">
        <f>SUMIF($A$5:$A55,$M8,E$5:E55)</f>
        <v>0</v>
      </c>
      <c r="O8" s="4">
        <f>SUMIF($A$5:$A55,$M8,F$5:F55)</f>
        <v>0</v>
      </c>
      <c r="P8" s="4">
        <f>SUMIF($A$5:$A55,$M8,G$5:G55)</f>
        <v>206095</v>
      </c>
      <c r="Q8" s="4">
        <f>SUMIF($A$5:$A55,$M8,H$5:H55)</f>
        <v>148064.48336182442</v>
      </c>
    </row>
    <row r="9" spans="1:29" x14ac:dyDescent="0.25">
      <c r="A9" s="15" t="s">
        <v>28</v>
      </c>
      <c r="B9" s="15" t="s">
        <v>55</v>
      </c>
      <c r="C9" s="15" t="s">
        <v>56</v>
      </c>
      <c r="D9" s="16" t="s">
        <v>18</v>
      </c>
      <c r="E9" s="17"/>
      <c r="F9" s="17"/>
      <c r="G9" s="17"/>
      <c r="H9" s="17"/>
      <c r="I9" s="18"/>
      <c r="J9" s="18">
        <v>45658</v>
      </c>
      <c r="K9" s="18"/>
    </row>
    <row r="10" spans="1:29" x14ac:dyDescent="0.25">
      <c r="A10" s="15" t="s">
        <v>28</v>
      </c>
      <c r="B10" s="15" t="s">
        <v>55</v>
      </c>
      <c r="C10" s="15" t="s">
        <v>17</v>
      </c>
      <c r="D10" s="16" t="s">
        <v>18</v>
      </c>
      <c r="E10" s="17"/>
      <c r="F10" s="17"/>
      <c r="G10" s="17"/>
      <c r="H10" s="17"/>
      <c r="I10" s="18"/>
      <c r="J10" s="18">
        <v>45658</v>
      </c>
      <c r="K10" s="18"/>
    </row>
    <row r="11" spans="1:29" x14ac:dyDescent="0.25">
      <c r="A11" s="15" t="s">
        <v>28</v>
      </c>
      <c r="B11" s="15" t="s">
        <v>53</v>
      </c>
      <c r="C11" s="15" t="s">
        <v>57</v>
      </c>
      <c r="D11" s="16" t="s">
        <v>24</v>
      </c>
      <c r="E11" s="17"/>
      <c r="F11" s="17"/>
      <c r="G11" s="17">
        <v>206095</v>
      </c>
      <c r="H11" s="17"/>
      <c r="I11" s="18"/>
      <c r="J11" s="18">
        <v>45658</v>
      </c>
      <c r="K11" s="16"/>
      <c r="L11" s="4"/>
      <c r="Z11">
        <v>86.99</v>
      </c>
      <c r="AA11">
        <v>64.180000000000007</v>
      </c>
      <c r="AB11">
        <v>37.44</v>
      </c>
      <c r="AC11">
        <v>26.91</v>
      </c>
    </row>
    <row r="12" spans="1:29" x14ac:dyDescent="0.25">
      <c r="A12" s="15" t="s">
        <v>28</v>
      </c>
      <c r="B12" s="15" t="s">
        <v>55</v>
      </c>
      <c r="C12" s="15" t="s">
        <v>58</v>
      </c>
      <c r="D12" s="16" t="s">
        <v>18</v>
      </c>
      <c r="E12" s="17"/>
      <c r="F12" s="17"/>
      <c r="G12" s="17"/>
      <c r="H12" s="17"/>
      <c r="I12" s="18"/>
      <c r="J12" s="18">
        <v>45689</v>
      </c>
      <c r="K12" s="16"/>
      <c r="M12" s="5"/>
    </row>
    <row r="13" spans="1:29" x14ac:dyDescent="0.25">
      <c r="A13" s="15" t="s">
        <v>28</v>
      </c>
      <c r="B13" s="15" t="s">
        <v>55</v>
      </c>
      <c r="C13" s="15" t="s">
        <v>59</v>
      </c>
      <c r="D13" s="16" t="s">
        <v>18</v>
      </c>
      <c r="E13" s="17"/>
      <c r="F13" s="17"/>
      <c r="G13" s="17"/>
      <c r="H13" s="17"/>
      <c r="I13" s="18"/>
      <c r="J13" s="18">
        <v>45703</v>
      </c>
      <c r="K13" s="16"/>
      <c r="L13" s="4"/>
    </row>
    <row r="14" spans="1:29" x14ac:dyDescent="0.25">
      <c r="A14" s="15" t="s">
        <v>28</v>
      </c>
      <c r="B14" s="15" t="s">
        <v>55</v>
      </c>
      <c r="C14" s="15" t="s">
        <v>60</v>
      </c>
      <c r="D14" s="16" t="s">
        <v>18</v>
      </c>
      <c r="E14" s="17"/>
      <c r="F14" s="17"/>
      <c r="G14" s="17"/>
      <c r="H14" s="17"/>
      <c r="I14" s="18"/>
      <c r="J14" s="18">
        <v>45853</v>
      </c>
      <c r="K14" s="16"/>
    </row>
    <row r="15" spans="1:29" x14ac:dyDescent="0.25">
      <c r="A15" s="15" t="s">
        <v>28</v>
      </c>
      <c r="B15" s="15" t="s">
        <v>53</v>
      </c>
      <c r="C15" s="15" t="s">
        <v>61</v>
      </c>
      <c r="D15" s="16" t="s">
        <v>24</v>
      </c>
      <c r="E15" s="17"/>
      <c r="F15" s="17"/>
      <c r="G15" s="17"/>
      <c r="H15" s="17">
        <v>148064.48336182442</v>
      </c>
      <c r="I15" s="18"/>
      <c r="J15" s="18">
        <v>46023</v>
      </c>
      <c r="K15" s="16"/>
      <c r="L15" s="4"/>
    </row>
    <row r="16" spans="1:29" x14ac:dyDescent="0.25">
      <c r="A16" s="15" t="s">
        <v>62</v>
      </c>
      <c r="B16" s="15"/>
      <c r="C16" s="15"/>
      <c r="D16" s="16"/>
      <c r="E16" s="17"/>
      <c r="F16" s="17"/>
      <c r="G16" s="17"/>
      <c r="H16" s="17"/>
      <c r="I16" s="17"/>
      <c r="J16" s="18"/>
      <c r="K16" s="16"/>
      <c r="L16" s="4"/>
    </row>
    <row r="17" spans="1:11" x14ac:dyDescent="0.25">
      <c r="A17" s="26"/>
      <c r="B17" s="15"/>
      <c r="C17" s="15"/>
      <c r="D17" s="16"/>
      <c r="E17" s="17"/>
      <c r="F17" s="17"/>
      <c r="G17" s="17"/>
      <c r="H17" s="17"/>
      <c r="I17" s="18"/>
      <c r="J17" s="16"/>
      <c r="K17" s="16"/>
    </row>
    <row r="18" spans="1:11" x14ac:dyDescent="0.25">
      <c r="A18" s="15"/>
      <c r="B18" s="15"/>
      <c r="C18" s="15"/>
      <c r="D18" s="16"/>
      <c r="E18" s="17"/>
      <c r="F18" s="17"/>
      <c r="G18" s="17"/>
      <c r="H18" s="17"/>
      <c r="I18" s="18"/>
      <c r="J18" s="16"/>
      <c r="K18" s="16"/>
    </row>
    <row r="19" spans="1:11" x14ac:dyDescent="0.25">
      <c r="A19" s="15"/>
      <c r="B19" s="15"/>
      <c r="C19" s="15"/>
      <c r="D19" s="16"/>
      <c r="E19" s="17"/>
      <c r="F19" s="17"/>
      <c r="G19" s="17"/>
      <c r="H19" s="17"/>
      <c r="I19" s="17"/>
      <c r="J19" s="18"/>
      <c r="K19" s="16"/>
    </row>
    <row r="20" spans="1:11" x14ac:dyDescent="0.25">
      <c r="A20" s="15"/>
      <c r="B20" s="15"/>
      <c r="C20" s="15"/>
      <c r="D20" s="16"/>
      <c r="E20" s="17"/>
      <c r="F20" s="17"/>
      <c r="G20" s="17"/>
      <c r="H20" s="17"/>
      <c r="I20" s="17"/>
      <c r="J20" s="16"/>
      <c r="K20" s="16"/>
    </row>
    <row r="21" spans="1:11" x14ac:dyDescent="0.25">
      <c r="A21" s="15"/>
      <c r="B21" s="15"/>
      <c r="C21" s="15"/>
      <c r="D21" s="16"/>
      <c r="E21" s="17"/>
      <c r="F21" s="17"/>
      <c r="G21" s="17"/>
      <c r="H21" s="17"/>
      <c r="I21" s="17"/>
      <c r="J21" s="16"/>
      <c r="K21" s="16"/>
    </row>
    <row r="22" spans="1:11" x14ac:dyDescent="0.25">
      <c r="A22" s="15"/>
      <c r="B22" s="15"/>
      <c r="C22" s="15"/>
      <c r="D22" s="16"/>
      <c r="E22" s="17"/>
      <c r="F22" s="17"/>
      <c r="G22" s="17"/>
      <c r="H22" s="17"/>
      <c r="I22" s="17"/>
      <c r="J22" s="16"/>
      <c r="K22" s="16"/>
    </row>
    <row r="23" spans="1:11" x14ac:dyDescent="0.25">
      <c r="A23" s="15"/>
      <c r="B23" s="15"/>
      <c r="C23" s="15"/>
      <c r="D23" s="16"/>
      <c r="E23" s="17"/>
      <c r="F23" s="17"/>
      <c r="G23" s="17"/>
      <c r="H23" s="17"/>
      <c r="I23" s="17"/>
      <c r="J23" s="16"/>
      <c r="K23" s="16"/>
    </row>
    <row r="24" spans="1:11" x14ac:dyDescent="0.25">
      <c r="A24" s="15"/>
      <c r="B24" s="15"/>
      <c r="C24" s="15"/>
      <c r="D24" s="16"/>
      <c r="E24" s="17"/>
      <c r="F24" s="17"/>
      <c r="G24" s="17"/>
      <c r="H24" s="17"/>
      <c r="I24" s="17"/>
      <c r="J24" s="16"/>
      <c r="K24" s="16"/>
    </row>
    <row r="25" spans="1:11" x14ac:dyDescent="0.25">
      <c r="A25" s="15"/>
      <c r="B25" s="15"/>
      <c r="C25" s="15"/>
      <c r="D25" s="16"/>
      <c r="E25" s="17"/>
      <c r="F25" s="17"/>
      <c r="G25" s="17"/>
      <c r="H25" s="17"/>
      <c r="I25" s="17"/>
      <c r="J25" s="16"/>
      <c r="K25" s="16"/>
    </row>
    <row r="26" spans="1:11" x14ac:dyDescent="0.25">
      <c r="A26" s="15"/>
      <c r="B26" s="15"/>
      <c r="C26" s="15"/>
      <c r="D26" s="16"/>
      <c r="E26" s="17"/>
      <c r="F26" s="17"/>
      <c r="G26" s="17"/>
      <c r="H26" s="17"/>
      <c r="I26" s="17"/>
      <c r="J26" s="16"/>
      <c r="K26" s="16"/>
    </row>
    <row r="27" spans="1:11" x14ac:dyDescent="0.25">
      <c r="A27" s="15"/>
      <c r="B27" s="15"/>
      <c r="C27" s="15"/>
      <c r="D27" s="16"/>
      <c r="E27" s="17"/>
      <c r="F27" s="17"/>
      <c r="G27" s="17"/>
      <c r="H27" s="17"/>
      <c r="I27" s="17"/>
      <c r="J27" s="16"/>
      <c r="K27" s="16"/>
    </row>
    <row r="28" spans="1:11" x14ac:dyDescent="0.25">
      <c r="A28" s="15"/>
      <c r="B28" s="15"/>
      <c r="C28" s="15"/>
      <c r="D28" s="16"/>
      <c r="E28" s="17"/>
      <c r="F28" s="17"/>
      <c r="G28" s="17"/>
      <c r="H28" s="17"/>
      <c r="I28" s="17"/>
      <c r="J28" s="16"/>
      <c r="K28" s="16"/>
    </row>
    <row r="29" spans="1:11" x14ac:dyDescent="0.25">
      <c r="A29" s="15"/>
      <c r="B29" s="15"/>
      <c r="C29" s="15"/>
      <c r="D29" s="16"/>
      <c r="E29" s="17"/>
      <c r="F29" s="17"/>
      <c r="G29" s="17"/>
      <c r="H29" s="17"/>
      <c r="I29" s="17"/>
      <c r="J29" s="16"/>
      <c r="K29" s="16"/>
    </row>
    <row r="30" spans="1:11" x14ac:dyDescent="0.25">
      <c r="A30" s="15"/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1" x14ac:dyDescent="0.25">
      <c r="A31" s="15"/>
      <c r="B31" s="15"/>
      <c r="C31" s="15"/>
      <c r="D31" s="16"/>
      <c r="E31" s="17"/>
      <c r="F31" s="17"/>
      <c r="G31" s="17"/>
      <c r="H31" s="17"/>
      <c r="I31" s="17"/>
      <c r="J31" s="16"/>
      <c r="K31" s="16"/>
    </row>
    <row r="32" spans="1:11" x14ac:dyDescent="0.25">
      <c r="A32" s="15"/>
      <c r="B32" s="15"/>
      <c r="C32" s="15"/>
      <c r="D32" s="16"/>
      <c r="E32" s="17"/>
      <c r="F32" s="17"/>
      <c r="G32" s="17"/>
      <c r="H32" s="17"/>
      <c r="I32" s="17"/>
      <c r="J32" s="16"/>
      <c r="K32" s="16"/>
    </row>
    <row r="33" spans="1:11" x14ac:dyDescent="0.25">
      <c r="A33" s="15"/>
      <c r="B33" s="15"/>
      <c r="C33" s="15"/>
      <c r="D33" s="16"/>
      <c r="E33" s="17"/>
      <c r="F33" s="17"/>
      <c r="G33" s="17"/>
      <c r="H33" s="17"/>
      <c r="I33" s="17"/>
      <c r="J33" s="16"/>
      <c r="K33" s="16"/>
    </row>
    <row r="34" spans="1:11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</row>
    <row r="35" spans="1:11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</row>
    <row r="36" spans="1:11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1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20" t="s">
        <v>63</v>
      </c>
      <c r="B51" s="20" t="s">
        <v>63</v>
      </c>
      <c r="C51" s="20" t="s">
        <v>63</v>
      </c>
      <c r="D51" s="20" t="s">
        <v>63</v>
      </c>
      <c r="E51" s="20"/>
      <c r="F51" s="20"/>
      <c r="G51" s="20"/>
      <c r="H51" s="20"/>
      <c r="I51" s="20"/>
      <c r="J51" s="20" t="s">
        <v>63</v>
      </c>
      <c r="K51" s="20" t="s">
        <v>63</v>
      </c>
    </row>
    <row r="52" spans="1:11" x14ac:dyDescent="0.25">
      <c r="D52" s="21" t="s">
        <v>64</v>
      </c>
      <c r="E52" s="4">
        <f>SUM(E5:E50)</f>
        <v>0</v>
      </c>
      <c r="F52" s="4">
        <f t="shared" ref="F52:H52" si="0">SUM(F5:F50)</f>
        <v>0</v>
      </c>
      <c r="G52" s="4">
        <f t="shared" si="0"/>
        <v>239788</v>
      </c>
      <c r="H52" s="4">
        <f t="shared" si="0"/>
        <v>148064.48336182442</v>
      </c>
    </row>
    <row r="53" spans="1:11" x14ac:dyDescent="0.25">
      <c r="D53" s="21"/>
      <c r="E53" s="22"/>
      <c r="F53" s="23"/>
      <c r="G53" s="24"/>
      <c r="H53" s="24"/>
    </row>
    <row r="54" spans="1:11" x14ac:dyDescent="0.25">
      <c r="C54" t="s">
        <v>65</v>
      </c>
      <c r="D54" s="25"/>
      <c r="E54" s="22"/>
      <c r="F54" s="22"/>
    </row>
  </sheetData>
  <mergeCells count="1">
    <mergeCell ref="E2:H2"/>
  </mergeCells>
  <pageMargins left="0.7" right="0.7" top="0.75" bottom="0.75" header="0.3" footer="0.3"/>
  <pageSetup scale="46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5E1E-B27D-4C08-9957-AB17A00E1FFD}">
  <sheetPr>
    <tabColor theme="5" tint="0.39997558519241921"/>
  </sheetPr>
  <dimension ref="A1:Q57"/>
  <sheetViews>
    <sheetView view="pageBreakPreview" zoomScaleNormal="100" zoomScaleSheetLayoutView="100" workbookViewId="0">
      <selection activeCell="L4" sqref="L4:L24"/>
    </sheetView>
  </sheetViews>
  <sheetFormatPr defaultRowHeight="15" x14ac:dyDescent="0.25"/>
  <cols>
    <col min="1" max="1" width="44.140625" bestFit="1" customWidth="1"/>
    <col min="2" max="2" width="32.140625" bestFit="1" customWidth="1"/>
    <col min="3" max="3" width="58.7109375" bestFit="1" customWidth="1"/>
    <col min="4" max="4" width="21.85546875" style="5" customWidth="1"/>
    <col min="5" max="7" width="11" style="4" bestFit="1" customWidth="1"/>
    <col min="8" max="8" width="10.140625" style="4" bestFit="1" customWidth="1"/>
    <col min="9" max="9" width="11.5703125" style="4" bestFit="1" customWidth="1"/>
    <col min="10" max="10" width="17" style="5" bestFit="1" customWidth="1"/>
    <col min="11" max="11" width="14.7109375" style="5" bestFit="1" customWidth="1"/>
    <col min="12" max="12" width="12.28515625" bestFit="1" customWidth="1"/>
    <col min="13" max="13" width="12.7109375" bestFit="1" customWidth="1"/>
    <col min="14" max="14" width="8.85546875" bestFit="1" customWidth="1"/>
    <col min="15" max="15" width="11" bestFit="1" customWidth="1"/>
    <col min="16" max="16" width="11.85546875" bestFit="1" customWidth="1"/>
    <col min="17" max="17" width="10.57031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92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17" s="9" customFormat="1" ht="60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17" x14ac:dyDescent="0.25">
      <c r="A4" s="11" t="s">
        <v>12</v>
      </c>
      <c r="B4" s="11" t="s">
        <v>13</v>
      </c>
      <c r="C4" s="11" t="s">
        <v>93</v>
      </c>
      <c r="D4" s="12"/>
      <c r="E4" s="13">
        <v>4591904</v>
      </c>
      <c r="F4" s="13"/>
      <c r="G4" s="13"/>
      <c r="H4" s="13"/>
      <c r="I4" s="14">
        <v>44880</v>
      </c>
      <c r="J4" s="14">
        <v>44927</v>
      </c>
      <c r="K4" s="18" t="s">
        <v>15</v>
      </c>
      <c r="L4" s="4"/>
    </row>
    <row r="5" spans="1:17" x14ac:dyDescent="0.25">
      <c r="A5" s="15" t="s">
        <v>16</v>
      </c>
      <c r="B5" s="15" t="s">
        <v>13</v>
      </c>
      <c r="C5" s="15" t="s">
        <v>17</v>
      </c>
      <c r="D5" s="16" t="s">
        <v>24</v>
      </c>
      <c r="E5" s="17"/>
      <c r="F5" s="17"/>
      <c r="G5" s="17"/>
      <c r="H5" s="17"/>
      <c r="I5" s="18">
        <v>44880</v>
      </c>
      <c r="J5" s="18">
        <v>44927</v>
      </c>
      <c r="K5" s="18" t="s">
        <v>15</v>
      </c>
      <c r="L5" s="4"/>
      <c r="M5" s="5" t="s">
        <v>16</v>
      </c>
      <c r="N5" s="4">
        <f>SUMIF($A$5:$A53,$M5,E$5:E53)</f>
        <v>-14458</v>
      </c>
      <c r="O5" s="4">
        <f>SUMIF($A$5:$A53,$M5,F$5:F53)</f>
        <v>88773</v>
      </c>
      <c r="P5" s="4">
        <f>SUMIF($A$5:$A53,$M5,G$5:G53)</f>
        <v>0</v>
      </c>
      <c r="Q5" s="4">
        <f>SUMIF($A$5:$A53,$M5,H$5:H53)</f>
        <v>0</v>
      </c>
    </row>
    <row r="6" spans="1:17" x14ac:dyDescent="0.25">
      <c r="A6" s="15" t="s">
        <v>16</v>
      </c>
      <c r="B6" s="15" t="s">
        <v>19</v>
      </c>
      <c r="C6" s="15" t="s">
        <v>20</v>
      </c>
      <c r="D6" s="16" t="s">
        <v>18</v>
      </c>
      <c r="E6" s="17"/>
      <c r="F6" s="17"/>
      <c r="G6" s="17"/>
      <c r="H6" s="17"/>
      <c r="I6" s="18">
        <v>44917</v>
      </c>
      <c r="J6" s="18">
        <v>44927</v>
      </c>
      <c r="K6" s="16" t="s">
        <v>15</v>
      </c>
      <c r="L6" s="4"/>
      <c r="M6" s="5" t="s">
        <v>21</v>
      </c>
      <c r="N6" s="4">
        <f>SUMIF($A$5:$A54,$M6,E$5:E54)</f>
        <v>0</v>
      </c>
      <c r="O6" s="4">
        <f>SUMIF($A$5:$A54,$M6,F$5:F54)</f>
        <v>0</v>
      </c>
      <c r="P6" s="4">
        <f>SUMIF($A$5:$A54,$M6,G$5:G54)</f>
        <v>0</v>
      </c>
      <c r="Q6" s="4">
        <f>SUMIF($A$5:$A54,$M6,H$5:H54)</f>
        <v>0</v>
      </c>
    </row>
    <row r="7" spans="1:17" x14ac:dyDescent="0.25">
      <c r="A7" s="15" t="s">
        <v>16</v>
      </c>
      <c r="B7" s="15" t="s">
        <v>22</v>
      </c>
      <c r="C7" s="15" t="s">
        <v>23</v>
      </c>
      <c r="D7" s="16" t="s">
        <v>18</v>
      </c>
      <c r="E7" s="17">
        <v>21007.180542455986</v>
      </c>
      <c r="F7" s="17"/>
      <c r="G7" s="17"/>
      <c r="H7" s="17"/>
      <c r="I7" s="18">
        <v>44974</v>
      </c>
      <c r="J7" s="18">
        <v>45004</v>
      </c>
      <c r="K7" s="16" t="s">
        <v>15</v>
      </c>
      <c r="L7" s="4"/>
      <c r="M7" s="5" t="s">
        <v>25</v>
      </c>
      <c r="N7" s="4">
        <f>SUMIF($A$5:$A55,$M7,E$5:E55)</f>
        <v>0</v>
      </c>
      <c r="O7" s="4">
        <f>SUMIF($A$5:$A54,$M7,F$5:F54)</f>
        <v>0</v>
      </c>
      <c r="P7" s="4">
        <f>SUMIF($A$5:$A54,$M7,G$5:G54)</f>
        <v>1043770</v>
      </c>
      <c r="Q7" s="4">
        <f>SUMIF($A$5:$A54,$M7,H$5:H54)</f>
        <v>0</v>
      </c>
    </row>
    <row r="8" spans="1:17" x14ac:dyDescent="0.25">
      <c r="A8" s="15" t="s">
        <v>16</v>
      </c>
      <c r="B8" s="15" t="s">
        <v>94</v>
      </c>
      <c r="C8" s="15" t="s">
        <v>32</v>
      </c>
      <c r="D8" s="16" t="s">
        <v>18</v>
      </c>
      <c r="E8" s="17"/>
      <c r="F8" s="17"/>
      <c r="G8" s="17"/>
      <c r="H8" s="17"/>
      <c r="I8" s="18">
        <v>45135</v>
      </c>
      <c r="J8" s="18">
        <v>45165</v>
      </c>
      <c r="K8" s="16" t="s">
        <v>15</v>
      </c>
      <c r="L8" s="4"/>
      <c r="M8" s="5" t="s">
        <v>28</v>
      </c>
      <c r="N8" s="4">
        <f>SUMIF($A$5:$A56,$M8,E$5:E56)</f>
        <v>0</v>
      </c>
      <c r="O8" s="4">
        <f>SUMIF($A$5:$A58,$M8,F$5:F58)</f>
        <v>0</v>
      </c>
      <c r="P8" s="4">
        <f>SUMIF($A$5:$A58,$M8,G$5:G58)</f>
        <v>381594</v>
      </c>
      <c r="Q8" s="4">
        <f>SUMIF($A$5:$A58,$M8,H$5:H58)</f>
        <v>390440.09231485799</v>
      </c>
    </row>
    <row r="9" spans="1:17" x14ac:dyDescent="0.25">
      <c r="A9" s="15" t="s">
        <v>16</v>
      </c>
      <c r="B9" s="15" t="s">
        <v>33</v>
      </c>
      <c r="C9" s="15" t="s">
        <v>95</v>
      </c>
      <c r="D9" s="16" t="s">
        <v>24</v>
      </c>
      <c r="E9" s="17">
        <v>-35465.180542455986</v>
      </c>
      <c r="F9" s="17"/>
      <c r="G9" s="17"/>
      <c r="H9" s="17"/>
      <c r="I9" s="18">
        <v>45138</v>
      </c>
      <c r="J9" s="18">
        <v>45138</v>
      </c>
      <c r="K9" s="16" t="s">
        <v>15</v>
      </c>
      <c r="L9" s="4"/>
    </row>
    <row r="10" spans="1:17" x14ac:dyDescent="0.25">
      <c r="A10" s="15" t="s">
        <v>16</v>
      </c>
      <c r="B10" s="26" t="s">
        <v>35</v>
      </c>
      <c r="C10" s="15" t="s">
        <v>71</v>
      </c>
      <c r="D10" s="16" t="s">
        <v>24</v>
      </c>
      <c r="E10" s="17"/>
      <c r="F10" s="17">
        <v>88773</v>
      </c>
      <c r="G10" s="17"/>
      <c r="H10" s="17"/>
      <c r="I10" s="18">
        <v>45214</v>
      </c>
      <c r="J10" s="18">
        <v>45292</v>
      </c>
      <c r="K10" s="16" t="s">
        <v>15</v>
      </c>
      <c r="L10" s="4"/>
    </row>
    <row r="11" spans="1:17" x14ac:dyDescent="0.25">
      <c r="A11" s="15" t="s">
        <v>16</v>
      </c>
      <c r="B11" s="26" t="s">
        <v>39</v>
      </c>
      <c r="C11" s="15" t="s">
        <v>20</v>
      </c>
      <c r="D11" s="16" t="s">
        <v>18</v>
      </c>
      <c r="E11" s="17"/>
      <c r="F11" s="17"/>
      <c r="G11" s="17"/>
      <c r="H11" s="17"/>
      <c r="I11" s="18">
        <v>45275</v>
      </c>
      <c r="J11" s="18">
        <v>45292</v>
      </c>
      <c r="K11" s="16" t="s">
        <v>15</v>
      </c>
      <c r="L11" s="4"/>
    </row>
    <row r="12" spans="1:17" x14ac:dyDescent="0.25">
      <c r="A12" s="15" t="s">
        <v>16</v>
      </c>
      <c r="B12" s="26" t="s">
        <v>40</v>
      </c>
      <c r="C12" s="15" t="s">
        <v>41</v>
      </c>
      <c r="D12" s="16" t="s">
        <v>24</v>
      </c>
      <c r="E12" s="17"/>
      <c r="F12" s="17">
        <v>0</v>
      </c>
      <c r="G12" s="17"/>
      <c r="H12" s="17"/>
      <c r="I12" s="18">
        <v>45278</v>
      </c>
      <c r="J12" s="18">
        <v>45292</v>
      </c>
      <c r="K12" s="16" t="s">
        <v>15</v>
      </c>
      <c r="L12" s="4"/>
    </row>
    <row r="13" spans="1:17" x14ac:dyDescent="0.25">
      <c r="A13" s="15" t="s">
        <v>16</v>
      </c>
      <c r="B13" s="26" t="s">
        <v>42</v>
      </c>
      <c r="C13" s="15" t="s">
        <v>43</v>
      </c>
      <c r="D13" s="16" t="s">
        <v>18</v>
      </c>
      <c r="E13" s="17"/>
      <c r="F13" s="17"/>
      <c r="G13" s="17"/>
      <c r="H13" s="17"/>
      <c r="I13" s="18">
        <v>45282</v>
      </c>
      <c r="J13" s="18">
        <v>45292</v>
      </c>
      <c r="K13" s="16" t="s">
        <v>15</v>
      </c>
      <c r="L13" s="4"/>
    </row>
    <row r="14" spans="1:17" x14ac:dyDescent="0.25">
      <c r="A14" s="15" t="s">
        <v>16</v>
      </c>
      <c r="B14" s="26" t="s">
        <v>96</v>
      </c>
      <c r="C14" s="15" t="s">
        <v>97</v>
      </c>
      <c r="D14" s="16" t="s">
        <v>18</v>
      </c>
      <c r="E14" s="17"/>
      <c r="F14" s="17"/>
      <c r="G14" s="17"/>
      <c r="H14" s="17"/>
      <c r="I14" s="18">
        <v>44760</v>
      </c>
      <c r="J14" s="18">
        <v>45292</v>
      </c>
      <c r="K14" s="18">
        <v>45291</v>
      </c>
      <c r="L14" s="4"/>
    </row>
    <row r="15" spans="1:17" x14ac:dyDescent="0.25">
      <c r="A15" s="15" t="s">
        <v>21</v>
      </c>
      <c r="B15" s="26" t="s">
        <v>50</v>
      </c>
      <c r="C15" s="15" t="s">
        <v>51</v>
      </c>
      <c r="D15" s="16" t="s">
        <v>18</v>
      </c>
      <c r="E15" s="17"/>
      <c r="F15" s="17"/>
      <c r="G15" s="17"/>
      <c r="H15" s="17"/>
      <c r="I15" s="18">
        <v>45392</v>
      </c>
      <c r="J15" s="18">
        <v>45422</v>
      </c>
      <c r="K15" s="16"/>
      <c r="L15" s="4"/>
    </row>
    <row r="16" spans="1:17" x14ac:dyDescent="0.25">
      <c r="A16" s="15" t="s">
        <v>28</v>
      </c>
      <c r="B16" s="26" t="s">
        <v>55</v>
      </c>
      <c r="C16" s="15" t="s">
        <v>60</v>
      </c>
      <c r="D16" s="16" t="s">
        <v>18</v>
      </c>
      <c r="E16" s="17"/>
      <c r="F16" s="17"/>
      <c r="G16" s="17"/>
      <c r="H16" s="17"/>
      <c r="I16" s="18"/>
      <c r="J16" s="16"/>
      <c r="K16" s="18"/>
      <c r="L16" s="29"/>
    </row>
    <row r="17" spans="1:12" x14ac:dyDescent="0.25">
      <c r="A17" s="15" t="s">
        <v>25</v>
      </c>
      <c r="B17" s="26" t="s">
        <v>53</v>
      </c>
      <c r="C17" s="15" t="s">
        <v>54</v>
      </c>
      <c r="D17" s="16" t="s">
        <v>24</v>
      </c>
      <c r="E17" s="17"/>
      <c r="F17" s="17"/>
      <c r="G17" s="17">
        <v>1043770</v>
      </c>
      <c r="H17" s="17"/>
      <c r="I17" s="18"/>
      <c r="J17" s="18">
        <v>45658</v>
      </c>
      <c r="K17" s="16"/>
      <c r="L17" s="4"/>
    </row>
    <row r="18" spans="1:12" x14ac:dyDescent="0.25">
      <c r="A18" s="15" t="s">
        <v>28</v>
      </c>
      <c r="B18" s="26" t="s">
        <v>55</v>
      </c>
      <c r="C18" s="15" t="s">
        <v>17</v>
      </c>
      <c r="D18" s="16" t="s">
        <v>18</v>
      </c>
      <c r="E18" s="17"/>
      <c r="F18" s="17"/>
      <c r="G18" s="17"/>
      <c r="H18" s="17"/>
      <c r="I18" s="17"/>
      <c r="J18" s="18">
        <v>45658</v>
      </c>
      <c r="K18" s="16"/>
      <c r="L18" s="4"/>
    </row>
    <row r="19" spans="1:12" x14ac:dyDescent="0.25">
      <c r="A19" s="15" t="s">
        <v>28</v>
      </c>
      <c r="B19" s="26" t="s">
        <v>55</v>
      </c>
      <c r="C19" s="15" t="s">
        <v>56</v>
      </c>
      <c r="D19" s="16" t="s">
        <v>18</v>
      </c>
      <c r="E19" s="17"/>
      <c r="F19" s="17"/>
      <c r="G19" s="17"/>
      <c r="H19" s="17"/>
      <c r="I19" s="18"/>
      <c r="J19" s="18">
        <v>45658</v>
      </c>
      <c r="K19" s="16"/>
      <c r="L19" s="4"/>
    </row>
    <row r="20" spans="1:12" x14ac:dyDescent="0.25">
      <c r="A20" s="15" t="s">
        <v>28</v>
      </c>
      <c r="B20" s="26" t="s">
        <v>53</v>
      </c>
      <c r="C20" s="15" t="s">
        <v>57</v>
      </c>
      <c r="D20" s="16" t="s">
        <v>24</v>
      </c>
      <c r="E20" s="17"/>
      <c r="F20" s="17"/>
      <c r="G20" s="17">
        <v>381594</v>
      </c>
      <c r="H20" s="17"/>
      <c r="I20" s="17"/>
      <c r="J20" s="18">
        <v>45658</v>
      </c>
      <c r="K20" s="16"/>
      <c r="L20" s="4"/>
    </row>
    <row r="21" spans="1:12" x14ac:dyDescent="0.25">
      <c r="A21" s="15" t="s">
        <v>28</v>
      </c>
      <c r="B21" s="26" t="s">
        <v>55</v>
      </c>
      <c r="C21" s="15" t="s">
        <v>60</v>
      </c>
      <c r="D21" s="16" t="s">
        <v>18</v>
      </c>
      <c r="E21" s="17"/>
      <c r="F21" s="17"/>
      <c r="G21" s="17"/>
      <c r="H21" s="17"/>
      <c r="I21" s="17"/>
      <c r="J21" s="16"/>
      <c r="K21" s="16"/>
    </row>
    <row r="22" spans="1:12" x14ac:dyDescent="0.25">
      <c r="A22" s="15" t="s">
        <v>28</v>
      </c>
      <c r="B22" s="26" t="s">
        <v>53</v>
      </c>
      <c r="C22" s="15" t="s">
        <v>61</v>
      </c>
      <c r="D22" s="16" t="s">
        <v>24</v>
      </c>
      <c r="E22" s="17"/>
      <c r="F22" s="17"/>
      <c r="G22" s="17"/>
      <c r="H22" s="17">
        <v>390440.09231485799</v>
      </c>
      <c r="I22" s="17"/>
      <c r="J22" s="18">
        <v>46023</v>
      </c>
      <c r="K22" s="16"/>
      <c r="L22" s="4"/>
    </row>
    <row r="23" spans="1:12" x14ac:dyDescent="0.25">
      <c r="A23" s="15" t="s">
        <v>62</v>
      </c>
      <c r="B23" s="15"/>
      <c r="C23" s="15"/>
      <c r="D23" s="16"/>
      <c r="E23" s="17"/>
      <c r="F23" s="17"/>
      <c r="G23" s="17"/>
      <c r="H23" s="17"/>
      <c r="I23" s="17"/>
      <c r="J23" s="16"/>
      <c r="K23" s="16"/>
    </row>
    <row r="24" spans="1:12" x14ac:dyDescent="0.25">
      <c r="A24" s="15"/>
      <c r="B24" s="15"/>
      <c r="C24" s="15"/>
      <c r="D24" s="16"/>
      <c r="E24" s="17"/>
      <c r="F24" s="17"/>
      <c r="G24" s="17"/>
      <c r="H24" s="17"/>
      <c r="I24" s="17"/>
      <c r="J24" s="16"/>
      <c r="K24" s="16"/>
    </row>
    <row r="25" spans="1:12" x14ac:dyDescent="0.25">
      <c r="A25" s="15"/>
      <c r="B25" s="15"/>
      <c r="C25" s="15"/>
      <c r="D25" s="16"/>
      <c r="E25" s="17"/>
      <c r="F25" s="17"/>
      <c r="G25" s="17"/>
      <c r="H25" s="17"/>
      <c r="I25" s="17"/>
      <c r="J25" s="16"/>
      <c r="K25" s="16"/>
    </row>
    <row r="26" spans="1:12" x14ac:dyDescent="0.25">
      <c r="A26" s="15"/>
      <c r="B26" s="15"/>
      <c r="C26" s="15"/>
      <c r="D26" s="16"/>
      <c r="E26" s="17"/>
      <c r="F26" s="17"/>
      <c r="G26" s="17"/>
      <c r="H26" s="17"/>
      <c r="I26" s="17"/>
      <c r="J26" s="16"/>
      <c r="K26" s="16"/>
    </row>
    <row r="27" spans="1:12" x14ac:dyDescent="0.25">
      <c r="A27" s="15"/>
      <c r="B27" s="15"/>
      <c r="C27" s="15"/>
      <c r="D27" s="16"/>
      <c r="E27" s="17"/>
      <c r="F27" s="17"/>
      <c r="G27" s="17"/>
      <c r="H27" s="17"/>
      <c r="I27" s="17"/>
      <c r="J27" s="16"/>
      <c r="K27" s="16"/>
    </row>
    <row r="28" spans="1:12" x14ac:dyDescent="0.25">
      <c r="A28" s="15"/>
      <c r="B28" s="15"/>
      <c r="C28" s="15"/>
      <c r="D28" s="16"/>
      <c r="E28" s="17"/>
      <c r="F28" s="17"/>
      <c r="G28" s="17"/>
      <c r="H28" s="17"/>
      <c r="I28" s="17"/>
      <c r="J28" s="16"/>
      <c r="K28" s="16"/>
    </row>
    <row r="29" spans="1:12" x14ac:dyDescent="0.25">
      <c r="A29" s="15"/>
      <c r="B29" s="15"/>
      <c r="C29" s="15"/>
      <c r="D29" s="16"/>
      <c r="E29" s="17"/>
      <c r="F29" s="17"/>
      <c r="G29" s="17"/>
      <c r="H29" s="17"/>
      <c r="I29" s="17"/>
      <c r="J29" s="16"/>
      <c r="K29" s="16"/>
    </row>
    <row r="30" spans="1:12" x14ac:dyDescent="0.25">
      <c r="A30" s="15"/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2" x14ac:dyDescent="0.25">
      <c r="A31" s="15"/>
      <c r="B31" s="15"/>
      <c r="C31" s="15"/>
      <c r="D31" s="16"/>
      <c r="E31" s="17"/>
      <c r="F31" s="17"/>
      <c r="G31" s="17"/>
      <c r="H31" s="17"/>
      <c r="I31" s="17"/>
      <c r="J31" s="16"/>
      <c r="K31" s="16"/>
    </row>
    <row r="32" spans="1:12" x14ac:dyDescent="0.25">
      <c r="A32" s="15"/>
      <c r="B32" s="15"/>
      <c r="C32" s="15"/>
      <c r="D32" s="16"/>
      <c r="E32" s="17"/>
      <c r="F32" s="17"/>
      <c r="G32" s="17"/>
      <c r="H32" s="17"/>
      <c r="I32" s="17"/>
      <c r="J32" s="16"/>
      <c r="K32" s="16"/>
    </row>
    <row r="33" spans="1:11" x14ac:dyDescent="0.25">
      <c r="A33" s="15"/>
      <c r="B33" s="15"/>
      <c r="C33" s="15"/>
      <c r="D33" s="16"/>
      <c r="E33" s="17"/>
      <c r="F33" s="17"/>
      <c r="G33" s="17"/>
      <c r="H33" s="17"/>
      <c r="I33" s="17"/>
      <c r="J33" s="16"/>
      <c r="K33" s="16"/>
    </row>
    <row r="34" spans="1:11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</row>
    <row r="35" spans="1:11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</row>
    <row r="36" spans="1:11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1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15"/>
      <c r="B51" s="15"/>
      <c r="C51" s="15"/>
      <c r="D51" s="16"/>
      <c r="E51" s="17"/>
      <c r="F51" s="17"/>
      <c r="G51" s="17"/>
      <c r="H51" s="17"/>
      <c r="I51" s="17"/>
      <c r="J51" s="16"/>
      <c r="K51" s="16"/>
    </row>
    <row r="52" spans="1:11" x14ac:dyDescent="0.25">
      <c r="A52" s="15"/>
      <c r="B52" s="15"/>
      <c r="C52" s="15"/>
      <c r="D52" s="16"/>
      <c r="E52" s="17"/>
      <c r="F52" s="17"/>
      <c r="G52" s="17"/>
      <c r="H52" s="17"/>
      <c r="I52" s="17"/>
      <c r="J52" s="16"/>
      <c r="K52" s="16"/>
    </row>
    <row r="53" spans="1:11" x14ac:dyDescent="0.25">
      <c r="A53" s="15"/>
      <c r="B53" s="15"/>
      <c r="C53" s="15"/>
      <c r="D53" s="16"/>
      <c r="E53" s="17"/>
      <c r="F53" s="17"/>
      <c r="G53" s="17"/>
      <c r="H53" s="17"/>
      <c r="I53" s="17"/>
      <c r="J53" s="16"/>
      <c r="K53" s="16"/>
    </row>
    <row r="54" spans="1:11" x14ac:dyDescent="0.25">
      <c r="A54" s="20" t="s">
        <v>63</v>
      </c>
      <c r="B54" s="20" t="s">
        <v>63</v>
      </c>
      <c r="C54" s="20" t="s">
        <v>63</v>
      </c>
      <c r="D54" s="20" t="s">
        <v>63</v>
      </c>
      <c r="E54" s="20"/>
      <c r="F54" s="20"/>
      <c r="G54" s="20"/>
      <c r="H54" s="20"/>
      <c r="I54" s="20"/>
      <c r="J54" s="20" t="s">
        <v>63</v>
      </c>
      <c r="K54" s="20" t="s">
        <v>63</v>
      </c>
    </row>
    <row r="55" spans="1:11" x14ac:dyDescent="0.25">
      <c r="D55" s="21" t="s">
        <v>64</v>
      </c>
      <c r="E55" s="4">
        <f>SUM(E5:E53)</f>
        <v>-14458</v>
      </c>
      <c r="F55" s="4">
        <f t="shared" ref="F55:H55" si="0">SUM(F5:F53)</f>
        <v>88773</v>
      </c>
      <c r="G55" s="4">
        <f t="shared" si="0"/>
        <v>1425364</v>
      </c>
      <c r="H55" s="4">
        <f t="shared" si="0"/>
        <v>390440.09231485799</v>
      </c>
    </row>
    <row r="56" spans="1:11" x14ac:dyDescent="0.25">
      <c r="D56" s="21"/>
      <c r="E56" s="22"/>
      <c r="F56" s="23"/>
      <c r="G56" s="24"/>
      <c r="H56" s="24"/>
    </row>
    <row r="57" spans="1:11" x14ac:dyDescent="0.25">
      <c r="C57" t="s">
        <v>65</v>
      </c>
      <c r="D57" s="25"/>
      <c r="E57" s="22"/>
      <c r="F57" s="22"/>
    </row>
  </sheetData>
  <mergeCells count="1">
    <mergeCell ref="E2:H2"/>
  </mergeCells>
  <pageMargins left="0.7" right="0.7" top="0.75" bottom="0.75" header="0.3" footer="0.3"/>
  <pageSetup scale="43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CB7AF-28E4-4623-A692-44CA7B732D3B}">
  <sheetPr>
    <tabColor theme="5" tint="0.39997558519241921"/>
  </sheetPr>
  <dimension ref="A1:Q59"/>
  <sheetViews>
    <sheetView view="pageBreakPreview" zoomScale="96" zoomScaleNormal="96" zoomScaleSheetLayoutView="96" workbookViewId="0">
      <selection activeCell="L4" sqref="L4:L29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customWidth="1"/>
    <col min="4" max="4" width="25.140625" style="5" customWidth="1"/>
    <col min="5" max="5" width="11.28515625" style="4" customWidth="1"/>
    <col min="6" max="6" width="9" style="4" customWidth="1"/>
    <col min="7" max="7" width="10.5703125" style="4" customWidth="1"/>
    <col min="8" max="8" width="8.85546875" style="4" bestFit="1" customWidth="1"/>
    <col min="9" max="9" width="14.140625" style="4" customWidth="1"/>
    <col min="10" max="10" width="17.7109375" style="5" customWidth="1"/>
    <col min="11" max="11" width="12.7109375" style="5" customWidth="1"/>
    <col min="12" max="12" width="12.28515625" bestFit="1" customWidth="1"/>
    <col min="13" max="13" width="12.7109375" bestFit="1" customWidth="1"/>
    <col min="14" max="14" width="9.140625" bestFit="1" customWidth="1"/>
    <col min="15" max="15" width="8.85546875" bestFit="1" customWidth="1"/>
    <col min="16" max="16" width="10.5703125" bestFit="1" customWidth="1"/>
    <col min="17" max="17" width="7.28515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101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17" s="9" customFormat="1" ht="45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17" x14ac:dyDescent="0.25">
      <c r="A4" s="11" t="s">
        <v>12</v>
      </c>
      <c r="B4" s="27" t="s">
        <v>102</v>
      </c>
      <c r="C4" s="11" t="s">
        <v>14</v>
      </c>
      <c r="D4" s="12"/>
      <c r="E4" s="13">
        <v>3099736.3619751856</v>
      </c>
      <c r="F4" s="13"/>
      <c r="G4" s="13"/>
      <c r="H4" s="13"/>
      <c r="I4" s="14">
        <v>44880</v>
      </c>
      <c r="J4" s="14">
        <v>44927</v>
      </c>
      <c r="K4" s="14" t="s">
        <v>15</v>
      </c>
      <c r="L4" s="4"/>
    </row>
    <row r="5" spans="1:17" x14ac:dyDescent="0.25">
      <c r="A5" s="26" t="s">
        <v>16</v>
      </c>
      <c r="B5" s="26" t="s">
        <v>102</v>
      </c>
      <c r="C5" s="26" t="s">
        <v>17</v>
      </c>
      <c r="D5" s="16" t="s">
        <v>18</v>
      </c>
      <c r="E5" s="17"/>
      <c r="F5" s="17"/>
      <c r="G5" s="17"/>
      <c r="H5" s="17"/>
      <c r="I5" s="18">
        <v>44880</v>
      </c>
      <c r="J5" s="18">
        <v>44927</v>
      </c>
      <c r="K5" s="18" t="s">
        <v>15</v>
      </c>
      <c r="L5" s="4"/>
      <c r="M5" s="5" t="s">
        <v>16</v>
      </c>
      <c r="N5" s="4">
        <f>SUMIF($A$5:$A55,$M5,E$5:E55)</f>
        <v>-23831.659959718585</v>
      </c>
      <c r="O5" s="4">
        <f>SUMIF($A$5:$A55,$M5,F$5:F55)</f>
        <v>59650.438598203007</v>
      </c>
      <c r="P5" s="4">
        <f>SUMIF($A$5:$A55,$M5,G$5:G55)</f>
        <v>0</v>
      </c>
      <c r="Q5" s="4">
        <f>SUMIF($A$5:$A55,$M5,H$5:H55)</f>
        <v>0</v>
      </c>
    </row>
    <row r="6" spans="1:17" x14ac:dyDescent="0.25">
      <c r="A6" s="26" t="s">
        <v>16</v>
      </c>
      <c r="B6" s="26" t="s">
        <v>19</v>
      </c>
      <c r="C6" s="26" t="s">
        <v>20</v>
      </c>
      <c r="D6" s="16" t="s">
        <v>18</v>
      </c>
      <c r="E6" s="17"/>
      <c r="F6" s="17"/>
      <c r="G6" s="17"/>
      <c r="H6" s="17"/>
      <c r="I6" s="18">
        <v>44917</v>
      </c>
      <c r="J6" s="18">
        <v>44927</v>
      </c>
      <c r="K6" s="18" t="s">
        <v>15</v>
      </c>
      <c r="L6" s="4"/>
      <c r="M6" s="5" t="s">
        <v>21</v>
      </c>
      <c r="N6" s="4">
        <f>SUMIF($A$5:$A56,$M6,E$5:E56)</f>
        <v>0</v>
      </c>
      <c r="O6" s="4">
        <f>SUMIF($A$5:$A56,$M6,F$5:F56)</f>
        <v>0</v>
      </c>
      <c r="P6" s="4">
        <f>SUMIF($A$5:$A56,$M6,G$5:G56)</f>
        <v>0</v>
      </c>
      <c r="Q6" s="4">
        <f>SUMIF($A$5:$A56,$M6,H$5:H56)</f>
        <v>0</v>
      </c>
    </row>
    <row r="7" spans="1:17" x14ac:dyDescent="0.25">
      <c r="A7" s="26" t="s">
        <v>16</v>
      </c>
      <c r="B7" s="26" t="s">
        <v>22</v>
      </c>
      <c r="C7" s="26" t="s">
        <v>23</v>
      </c>
      <c r="D7" s="16" t="s">
        <v>24</v>
      </c>
      <c r="E7" s="17">
        <v>14180.767148012761</v>
      </c>
      <c r="F7" s="17"/>
      <c r="G7" s="17"/>
      <c r="H7" s="17"/>
      <c r="I7" s="18">
        <v>44974</v>
      </c>
      <c r="J7" s="18">
        <v>45004</v>
      </c>
      <c r="K7" s="18" t="s">
        <v>15</v>
      </c>
      <c r="L7" s="4"/>
      <c r="M7" s="5" t="s">
        <v>25</v>
      </c>
      <c r="N7" s="4">
        <f>SUMIF($A$5:$A56,$M7,E$5:E56)</f>
        <v>0</v>
      </c>
      <c r="O7" s="4">
        <f>SUMIF($A$5:$A56,$M7,F$5:F56)</f>
        <v>0</v>
      </c>
      <c r="P7" s="4">
        <f>SUMIF($A$5:$A56,$M7,G$5:G56)</f>
        <v>618915.45338633005</v>
      </c>
      <c r="Q7" s="4">
        <f>SUMIF($A$5:$A56,$M7,H$5:H56)</f>
        <v>0</v>
      </c>
    </row>
    <row r="8" spans="1:17" x14ac:dyDescent="0.25">
      <c r="A8" s="26" t="s">
        <v>16</v>
      </c>
      <c r="B8" s="26" t="s">
        <v>26</v>
      </c>
      <c r="C8" s="26" t="s">
        <v>27</v>
      </c>
      <c r="D8" s="16" t="s">
        <v>18</v>
      </c>
      <c r="E8" s="17"/>
      <c r="F8" s="17"/>
      <c r="G8" s="17"/>
      <c r="H8" s="17"/>
      <c r="I8" s="18">
        <v>45019</v>
      </c>
      <c r="J8" s="18">
        <v>45019</v>
      </c>
      <c r="K8" s="18" t="s">
        <v>15</v>
      </c>
      <c r="L8" s="4"/>
      <c r="M8" s="5" t="s">
        <v>28</v>
      </c>
      <c r="N8" s="4">
        <f>SUMIF($A$5:$A60,$M8,E$5:E60)</f>
        <v>0</v>
      </c>
      <c r="O8" s="4">
        <f>SUMIF($A$5:$A60,$M8,F$5:F60)</f>
        <v>0</v>
      </c>
      <c r="P8" s="4">
        <f>SUMIF($A$5:$A60,$M8,G$5:G60)</f>
        <v>-551</v>
      </c>
      <c r="Q8" s="4">
        <f>SUMIF($A$5:$A60,$M8,H$5:H60)</f>
        <v>240607.52563396282</v>
      </c>
    </row>
    <row r="9" spans="1:17" x14ac:dyDescent="0.25">
      <c r="A9" s="26" t="s">
        <v>16</v>
      </c>
      <c r="B9" s="26" t="s">
        <v>29</v>
      </c>
      <c r="C9" s="26" t="s">
        <v>30</v>
      </c>
      <c r="D9" s="16" t="s">
        <v>18</v>
      </c>
      <c r="E9" s="17"/>
      <c r="F9" s="17"/>
      <c r="G9" s="17"/>
      <c r="H9" s="17"/>
      <c r="I9" s="18">
        <v>45086</v>
      </c>
      <c r="J9" s="18">
        <v>45116</v>
      </c>
      <c r="K9" s="18" t="s">
        <v>15</v>
      </c>
      <c r="L9" s="4"/>
    </row>
    <row r="10" spans="1:17" x14ac:dyDescent="0.25">
      <c r="A10" s="26" t="s">
        <v>16</v>
      </c>
      <c r="B10" s="26" t="s">
        <v>94</v>
      </c>
      <c r="C10" s="26" t="s">
        <v>32</v>
      </c>
      <c r="D10" s="16" t="s">
        <v>18</v>
      </c>
      <c r="E10" s="17"/>
      <c r="F10" s="17"/>
      <c r="G10" s="17"/>
      <c r="H10" s="17"/>
      <c r="I10" s="18">
        <v>45135</v>
      </c>
      <c r="J10" s="18">
        <v>45165</v>
      </c>
      <c r="K10" s="18" t="s">
        <v>15</v>
      </c>
      <c r="L10" s="4"/>
    </row>
    <row r="11" spans="1:17" x14ac:dyDescent="0.25">
      <c r="A11" s="26" t="s">
        <v>16</v>
      </c>
      <c r="B11" s="26" t="s">
        <v>33</v>
      </c>
      <c r="C11" s="26" t="s">
        <v>34</v>
      </c>
      <c r="D11" s="16" t="s">
        <v>24</v>
      </c>
      <c r="E11" s="17">
        <v>-38012.427107731346</v>
      </c>
      <c r="F11" s="17"/>
      <c r="G11" s="17"/>
      <c r="H11" s="17"/>
      <c r="I11" s="18">
        <v>45138</v>
      </c>
      <c r="J11" s="18">
        <v>45138</v>
      </c>
      <c r="K11" s="18" t="s">
        <v>15</v>
      </c>
      <c r="L11" s="4"/>
    </row>
    <row r="12" spans="1:17" x14ac:dyDescent="0.25">
      <c r="A12" s="26" t="s">
        <v>16</v>
      </c>
      <c r="B12" s="26" t="s">
        <v>35</v>
      </c>
      <c r="C12" s="26" t="s">
        <v>36</v>
      </c>
      <c r="D12" s="16" t="s">
        <v>24</v>
      </c>
      <c r="E12" s="17"/>
      <c r="F12" s="17">
        <v>59650.438598203007</v>
      </c>
      <c r="G12" s="17"/>
      <c r="H12" s="17"/>
      <c r="I12" s="18">
        <v>45214</v>
      </c>
      <c r="J12" s="18">
        <v>45292</v>
      </c>
      <c r="K12" s="18" t="s">
        <v>15</v>
      </c>
      <c r="L12" s="4"/>
      <c r="M12" s="5"/>
    </row>
    <row r="13" spans="1:17" x14ac:dyDescent="0.25">
      <c r="A13" s="26" t="s">
        <v>16</v>
      </c>
      <c r="B13" s="26" t="s">
        <v>103</v>
      </c>
      <c r="C13" s="26" t="s">
        <v>38</v>
      </c>
      <c r="D13" s="16" t="s">
        <v>24</v>
      </c>
      <c r="E13" s="17"/>
      <c r="F13" s="17">
        <v>0</v>
      </c>
      <c r="G13" s="17"/>
      <c r="H13" s="17"/>
      <c r="I13" s="18">
        <v>45245</v>
      </c>
      <c r="J13" s="18">
        <v>45292</v>
      </c>
      <c r="K13" s="18" t="s">
        <v>15</v>
      </c>
      <c r="L13" s="4"/>
      <c r="M13" s="5"/>
    </row>
    <row r="14" spans="1:17" x14ac:dyDescent="0.25">
      <c r="A14" s="26" t="s">
        <v>16</v>
      </c>
      <c r="B14" s="26" t="s">
        <v>39</v>
      </c>
      <c r="C14" s="26" t="s">
        <v>20</v>
      </c>
      <c r="D14" s="16" t="s">
        <v>18</v>
      </c>
      <c r="E14" s="17"/>
      <c r="F14" s="17"/>
      <c r="G14" s="17"/>
      <c r="H14" s="17"/>
      <c r="I14" s="18">
        <v>45275</v>
      </c>
      <c r="J14" s="18">
        <v>45292</v>
      </c>
      <c r="K14" s="18" t="s">
        <v>15</v>
      </c>
      <c r="L14" s="4"/>
      <c r="M14" s="5"/>
    </row>
    <row r="15" spans="1:17" x14ac:dyDescent="0.25">
      <c r="A15" s="26" t="s">
        <v>16</v>
      </c>
      <c r="B15" s="26" t="s">
        <v>40</v>
      </c>
      <c r="C15" s="26" t="s">
        <v>41</v>
      </c>
      <c r="D15" s="16" t="s">
        <v>24</v>
      </c>
      <c r="E15" s="17"/>
      <c r="F15" s="17">
        <v>0</v>
      </c>
      <c r="G15" s="17"/>
      <c r="H15" s="17"/>
      <c r="I15" s="18">
        <v>45278</v>
      </c>
      <c r="J15" s="18">
        <v>45292</v>
      </c>
      <c r="K15" s="18" t="s">
        <v>15</v>
      </c>
      <c r="L15" s="4"/>
    </row>
    <row r="16" spans="1:17" x14ac:dyDescent="0.25">
      <c r="A16" s="26" t="s">
        <v>16</v>
      </c>
      <c r="B16" s="26" t="s">
        <v>42</v>
      </c>
      <c r="C16" s="26" t="s">
        <v>43</v>
      </c>
      <c r="D16" s="16" t="s">
        <v>18</v>
      </c>
      <c r="E16" s="17"/>
      <c r="F16" s="17"/>
      <c r="G16" s="17"/>
      <c r="H16" s="17"/>
      <c r="I16" s="18">
        <v>45282</v>
      </c>
      <c r="J16" s="18">
        <v>45292</v>
      </c>
      <c r="K16" s="18" t="s">
        <v>15</v>
      </c>
      <c r="L16" s="4"/>
    </row>
    <row r="17" spans="1:12" x14ac:dyDescent="0.25">
      <c r="A17" s="26" t="s">
        <v>16</v>
      </c>
      <c r="B17" s="26" t="s">
        <v>104</v>
      </c>
      <c r="C17" s="26" t="s">
        <v>105</v>
      </c>
      <c r="D17" s="16" t="s">
        <v>18</v>
      </c>
      <c r="E17" s="17"/>
      <c r="F17" s="17"/>
      <c r="G17" s="17"/>
      <c r="H17" s="17"/>
      <c r="I17" s="18">
        <v>45282</v>
      </c>
      <c r="J17" s="18">
        <v>45292</v>
      </c>
      <c r="K17" s="18" t="s">
        <v>15</v>
      </c>
    </row>
    <row r="18" spans="1:12" x14ac:dyDescent="0.25">
      <c r="A18" s="26" t="s">
        <v>16</v>
      </c>
      <c r="B18" s="26" t="s">
        <v>96</v>
      </c>
      <c r="C18" s="26" t="s">
        <v>97</v>
      </c>
      <c r="D18" s="16" t="s">
        <v>18</v>
      </c>
      <c r="E18" s="17"/>
      <c r="F18" s="17"/>
      <c r="G18" s="17"/>
      <c r="H18" s="17"/>
      <c r="I18" s="18">
        <v>44760</v>
      </c>
      <c r="J18" s="18">
        <v>45292</v>
      </c>
      <c r="K18" s="18">
        <v>45291</v>
      </c>
      <c r="L18" s="4"/>
    </row>
    <row r="19" spans="1:12" x14ac:dyDescent="0.25">
      <c r="A19" s="26" t="s">
        <v>16</v>
      </c>
      <c r="B19" s="26" t="s">
        <v>106</v>
      </c>
      <c r="C19" s="26" t="s">
        <v>49</v>
      </c>
      <c r="D19" s="16" t="s">
        <v>18</v>
      </c>
      <c r="E19" s="17"/>
      <c r="F19" s="17"/>
      <c r="G19" s="17"/>
      <c r="H19" s="17"/>
      <c r="I19" s="18">
        <v>45383</v>
      </c>
      <c r="J19" s="18">
        <v>45383</v>
      </c>
      <c r="K19" s="18" t="s">
        <v>15</v>
      </c>
      <c r="L19" s="4"/>
    </row>
    <row r="20" spans="1:12" x14ac:dyDescent="0.25">
      <c r="A20" s="26" t="s">
        <v>16</v>
      </c>
      <c r="B20" s="26" t="s">
        <v>50</v>
      </c>
      <c r="C20" s="26" t="s">
        <v>51</v>
      </c>
      <c r="D20" s="16" t="s">
        <v>18</v>
      </c>
      <c r="E20" s="17"/>
      <c r="F20" s="17"/>
      <c r="G20" s="17"/>
      <c r="H20" s="17"/>
      <c r="I20" s="18">
        <v>45392</v>
      </c>
      <c r="J20" s="18">
        <v>45422</v>
      </c>
      <c r="K20" s="18" t="s">
        <v>15</v>
      </c>
      <c r="L20" s="4"/>
    </row>
    <row r="21" spans="1:12" x14ac:dyDescent="0.25">
      <c r="A21" s="26" t="s">
        <v>28</v>
      </c>
      <c r="B21" s="26" t="s">
        <v>55</v>
      </c>
      <c r="C21" s="26" t="s">
        <v>60</v>
      </c>
      <c r="D21" s="16" t="s">
        <v>18</v>
      </c>
      <c r="E21" s="17"/>
      <c r="F21" s="17"/>
      <c r="G21" s="17"/>
      <c r="H21" s="17"/>
      <c r="I21" s="18"/>
      <c r="J21" s="18"/>
      <c r="K21" s="18"/>
    </row>
    <row r="22" spans="1:12" x14ac:dyDescent="0.25">
      <c r="A22" s="26" t="s">
        <v>25</v>
      </c>
      <c r="B22" s="26" t="s">
        <v>53</v>
      </c>
      <c r="C22" s="26" t="s">
        <v>54</v>
      </c>
      <c r="D22" s="16" t="s">
        <v>24</v>
      </c>
      <c r="E22" s="17"/>
      <c r="F22" s="17"/>
      <c r="G22" s="17">
        <v>618915.45338633005</v>
      </c>
      <c r="H22" s="17"/>
      <c r="I22" s="18"/>
      <c r="J22" s="18">
        <v>45658</v>
      </c>
      <c r="K22" s="18"/>
      <c r="L22" s="4"/>
    </row>
    <row r="23" spans="1:12" x14ac:dyDescent="0.25">
      <c r="A23" s="26" t="s">
        <v>28</v>
      </c>
      <c r="B23" s="26" t="s">
        <v>55</v>
      </c>
      <c r="C23" s="26" t="s">
        <v>17</v>
      </c>
      <c r="D23" s="16" t="s">
        <v>18</v>
      </c>
      <c r="E23" s="17"/>
      <c r="F23" s="17"/>
      <c r="G23" s="17"/>
      <c r="H23" s="17"/>
      <c r="I23" s="18"/>
      <c r="J23" s="18">
        <v>45658</v>
      </c>
      <c r="K23" s="18"/>
      <c r="L23" s="4"/>
    </row>
    <row r="24" spans="1:12" x14ac:dyDescent="0.25">
      <c r="A24" s="26" t="s">
        <v>28</v>
      </c>
      <c r="B24" s="26" t="s">
        <v>55</v>
      </c>
      <c r="C24" s="26" t="s">
        <v>56</v>
      </c>
      <c r="D24" s="16" t="s">
        <v>18</v>
      </c>
      <c r="E24" s="17"/>
      <c r="F24" s="17"/>
      <c r="G24" s="17"/>
      <c r="H24" s="17"/>
      <c r="I24" s="18"/>
      <c r="J24" s="18">
        <v>45658</v>
      </c>
      <c r="K24" s="18"/>
      <c r="L24" s="4"/>
    </row>
    <row r="25" spans="1:12" x14ac:dyDescent="0.25">
      <c r="A25" s="26" t="s">
        <v>28</v>
      </c>
      <c r="B25" s="26" t="s">
        <v>53</v>
      </c>
      <c r="C25" s="26" t="s">
        <v>57</v>
      </c>
      <c r="D25" s="16" t="s">
        <v>24</v>
      </c>
      <c r="E25" s="17"/>
      <c r="F25" s="17"/>
      <c r="G25" s="17">
        <v>-551</v>
      </c>
      <c r="H25" s="17"/>
      <c r="I25" s="18"/>
      <c r="J25" s="18">
        <v>45658</v>
      </c>
      <c r="K25" s="18"/>
      <c r="L25" s="4"/>
    </row>
    <row r="26" spans="1:12" x14ac:dyDescent="0.25">
      <c r="A26" s="26" t="s">
        <v>28</v>
      </c>
      <c r="B26" s="26" t="s">
        <v>55</v>
      </c>
      <c r="C26" s="26" t="s">
        <v>60</v>
      </c>
      <c r="D26" s="16" t="s">
        <v>18</v>
      </c>
      <c r="E26" s="17"/>
      <c r="F26" s="17"/>
      <c r="G26" s="17"/>
      <c r="H26" s="17"/>
      <c r="I26" s="18"/>
      <c r="J26" s="18"/>
      <c r="K26" s="18"/>
      <c r="L26" s="4"/>
    </row>
    <row r="27" spans="1:12" x14ac:dyDescent="0.25">
      <c r="A27" s="26" t="s">
        <v>28</v>
      </c>
      <c r="B27" s="26" t="s">
        <v>53</v>
      </c>
      <c r="C27" s="26" t="s">
        <v>61</v>
      </c>
      <c r="D27" s="16" t="s">
        <v>24</v>
      </c>
      <c r="E27" s="17"/>
      <c r="F27" s="17"/>
      <c r="G27" s="17"/>
      <c r="H27" s="17">
        <v>240607.52563396282</v>
      </c>
      <c r="I27" s="18"/>
      <c r="J27" s="18">
        <v>46023</v>
      </c>
      <c r="K27" s="18"/>
      <c r="L27" s="4"/>
    </row>
    <row r="28" spans="1:12" x14ac:dyDescent="0.25">
      <c r="A28" s="26" t="s">
        <v>62</v>
      </c>
      <c r="B28" s="26"/>
      <c r="C28" s="26"/>
      <c r="D28" s="16"/>
      <c r="E28" s="17"/>
      <c r="F28" s="17"/>
      <c r="G28" s="17"/>
      <c r="H28" s="17"/>
      <c r="I28" s="18"/>
      <c r="J28" s="18"/>
      <c r="K28" s="18"/>
    </row>
    <row r="29" spans="1:12" x14ac:dyDescent="0.25">
      <c r="A29" s="15"/>
      <c r="B29" s="15"/>
      <c r="C29" s="15"/>
      <c r="D29" s="16"/>
      <c r="E29" s="17"/>
      <c r="F29" s="17"/>
      <c r="G29" s="17"/>
      <c r="H29" s="17"/>
      <c r="I29" s="17"/>
      <c r="J29" s="16"/>
      <c r="K29" s="16"/>
    </row>
    <row r="30" spans="1:12" x14ac:dyDescent="0.25">
      <c r="A30" s="15"/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2" x14ac:dyDescent="0.25">
      <c r="A31" s="15"/>
      <c r="B31" s="15"/>
      <c r="C31" s="15"/>
      <c r="D31" s="16"/>
      <c r="E31" s="17"/>
      <c r="F31" s="17"/>
      <c r="G31" s="17"/>
      <c r="H31" s="17"/>
      <c r="I31" s="17"/>
      <c r="J31" s="16"/>
      <c r="K31" s="16"/>
    </row>
    <row r="32" spans="1:12" x14ac:dyDescent="0.25">
      <c r="A32" s="15"/>
      <c r="B32" s="15"/>
      <c r="C32" s="15"/>
      <c r="D32" s="16"/>
      <c r="E32" s="17"/>
      <c r="F32" s="17"/>
      <c r="G32" s="17"/>
      <c r="H32" s="17"/>
      <c r="I32" s="17"/>
      <c r="J32" s="16"/>
      <c r="K32" s="16"/>
    </row>
    <row r="33" spans="1:11" x14ac:dyDescent="0.25">
      <c r="A33" s="15"/>
      <c r="B33" s="30"/>
      <c r="C33" s="15"/>
      <c r="D33" s="16"/>
      <c r="E33" s="17"/>
      <c r="F33" s="17"/>
      <c r="G33" s="17"/>
      <c r="H33" s="17"/>
      <c r="I33" s="17"/>
      <c r="J33" s="16"/>
      <c r="K33" s="16"/>
    </row>
    <row r="34" spans="1:11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</row>
    <row r="35" spans="1:11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</row>
    <row r="36" spans="1:11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1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15"/>
      <c r="B51" s="15"/>
      <c r="C51" s="15"/>
      <c r="D51" s="16"/>
      <c r="E51" s="17"/>
      <c r="F51" s="17"/>
      <c r="G51" s="17"/>
      <c r="H51" s="17"/>
      <c r="I51" s="17"/>
      <c r="J51" s="16"/>
      <c r="K51" s="16"/>
    </row>
    <row r="52" spans="1:11" x14ac:dyDescent="0.25">
      <c r="A52" s="15"/>
      <c r="B52" s="15"/>
      <c r="C52" s="15"/>
      <c r="D52" s="16"/>
      <c r="E52" s="17"/>
      <c r="F52" s="17"/>
      <c r="G52" s="17"/>
      <c r="H52" s="17"/>
      <c r="I52" s="17"/>
      <c r="J52" s="16"/>
      <c r="K52" s="16"/>
    </row>
    <row r="53" spans="1:11" x14ac:dyDescent="0.25">
      <c r="A53" s="15"/>
      <c r="B53" s="15"/>
      <c r="C53" s="15"/>
      <c r="D53" s="16"/>
      <c r="E53" s="17"/>
      <c r="F53" s="17"/>
      <c r="G53" s="17"/>
      <c r="H53" s="17"/>
      <c r="I53" s="17"/>
      <c r="J53" s="16"/>
      <c r="K53" s="16"/>
    </row>
    <row r="54" spans="1:11" x14ac:dyDescent="0.25">
      <c r="A54" s="15"/>
      <c r="B54" s="15"/>
      <c r="C54" s="15"/>
      <c r="D54" s="16"/>
      <c r="E54" s="17"/>
      <c r="F54" s="17"/>
      <c r="G54" s="17"/>
      <c r="H54" s="17"/>
      <c r="I54" s="17"/>
      <c r="J54" s="16"/>
      <c r="K54" s="16"/>
    </row>
    <row r="55" spans="1:11" x14ac:dyDescent="0.25">
      <c r="A55" s="15"/>
      <c r="B55" s="15"/>
      <c r="C55" s="15"/>
      <c r="D55" s="16"/>
      <c r="E55" s="17"/>
      <c r="F55" s="17"/>
      <c r="G55" s="17"/>
      <c r="H55" s="17"/>
      <c r="I55" s="17"/>
      <c r="J55" s="16"/>
      <c r="K55" s="16"/>
    </row>
    <row r="56" spans="1:11" x14ac:dyDescent="0.25">
      <c r="A56" s="20" t="s">
        <v>63</v>
      </c>
      <c r="B56" s="20" t="s">
        <v>63</v>
      </c>
      <c r="C56" s="20" t="s">
        <v>63</v>
      </c>
      <c r="D56" s="20" t="s">
        <v>63</v>
      </c>
      <c r="E56" s="20"/>
      <c r="F56" s="20"/>
      <c r="G56" s="20"/>
      <c r="H56" s="20"/>
      <c r="I56" s="20"/>
      <c r="J56" s="20" t="s">
        <v>63</v>
      </c>
      <c r="K56" s="20" t="s">
        <v>63</v>
      </c>
    </row>
    <row r="57" spans="1:11" x14ac:dyDescent="0.25">
      <c r="D57" s="21" t="s">
        <v>64</v>
      </c>
      <c r="E57" s="4">
        <f>SUM(E5:E55)</f>
        <v>-23831.659959718585</v>
      </c>
      <c r="F57" s="4">
        <f t="shared" ref="F57:H57" si="0">SUM(F5:F55)</f>
        <v>59650.438598203007</v>
      </c>
      <c r="G57" s="4">
        <f t="shared" si="0"/>
        <v>618364.45338633005</v>
      </c>
      <c r="H57" s="4">
        <f t="shared" si="0"/>
        <v>240607.52563396282</v>
      </c>
    </row>
    <row r="58" spans="1:11" x14ac:dyDescent="0.25">
      <c r="D58" s="21"/>
      <c r="E58" s="22"/>
      <c r="F58" s="23"/>
      <c r="G58" s="24"/>
      <c r="H58" s="24"/>
    </row>
    <row r="59" spans="1:11" x14ac:dyDescent="0.25">
      <c r="C59" t="s">
        <v>65</v>
      </c>
      <c r="D59" s="25"/>
      <c r="E59" s="22"/>
      <c r="F59" s="22"/>
    </row>
  </sheetData>
  <mergeCells count="1">
    <mergeCell ref="E2:H2"/>
  </mergeCells>
  <pageMargins left="0.7" right="0.7" top="0.75" bottom="0.75" header="0.3" footer="0.3"/>
  <pageSetup scale="45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C866D-FCF6-43DA-BCDA-C8622ECE909F}">
  <sheetPr>
    <tabColor theme="5" tint="0.39997558519241921"/>
  </sheetPr>
  <dimension ref="A1:Q54"/>
  <sheetViews>
    <sheetView view="pageBreakPreview" zoomScaleNormal="100" zoomScaleSheetLayoutView="100" workbookViewId="0">
      <selection activeCell="L4" sqref="L4:L26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74.5703125" customWidth="1"/>
    <col min="4" max="4" width="25.140625" style="5" bestFit="1" customWidth="1"/>
    <col min="5" max="5" width="12" style="4" customWidth="1"/>
    <col min="6" max="6" width="9.42578125" style="4" customWidth="1"/>
    <col min="7" max="7" width="10.85546875" style="4" customWidth="1"/>
    <col min="8" max="8" width="10.140625" style="4" customWidth="1"/>
    <col min="9" max="9" width="14.140625" style="4" customWidth="1"/>
    <col min="10" max="10" width="17.7109375" style="5" customWidth="1"/>
    <col min="11" max="11" width="12.7109375" style="5" customWidth="1"/>
    <col min="12" max="12" width="11.85546875" bestFit="1" customWidth="1"/>
    <col min="13" max="13" width="12.7109375" bestFit="1" customWidth="1"/>
    <col min="14" max="15" width="9.42578125" bestFit="1" customWidth="1"/>
    <col min="16" max="17" width="10.140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107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17" s="9" customFormat="1" ht="45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17" x14ac:dyDescent="0.25">
      <c r="A4" s="11" t="s">
        <v>12</v>
      </c>
      <c r="B4" s="31" t="s">
        <v>102</v>
      </c>
      <c r="C4" s="11" t="s">
        <v>14</v>
      </c>
      <c r="D4" s="12"/>
      <c r="E4" s="13">
        <v>1366658.768475469</v>
      </c>
      <c r="F4" s="13"/>
      <c r="G4" s="13"/>
      <c r="H4" s="13"/>
      <c r="I4" s="14">
        <v>44880</v>
      </c>
      <c r="J4" s="14">
        <v>44927</v>
      </c>
      <c r="K4" s="14" t="s">
        <v>15</v>
      </c>
      <c r="L4" s="4"/>
    </row>
    <row r="5" spans="1:17" x14ac:dyDescent="0.25">
      <c r="A5" s="32" t="s">
        <v>16</v>
      </c>
      <c r="B5" s="32" t="s">
        <v>102</v>
      </c>
      <c r="C5" s="32" t="s">
        <v>17</v>
      </c>
      <c r="D5" s="32" t="s">
        <v>18</v>
      </c>
      <c r="E5" s="17"/>
      <c r="F5" s="17"/>
      <c r="G5" s="17"/>
      <c r="H5" s="17"/>
      <c r="I5" s="33">
        <v>44880</v>
      </c>
      <c r="J5" s="33">
        <v>44927</v>
      </c>
      <c r="K5" s="33" t="s">
        <v>15</v>
      </c>
      <c r="L5" s="4"/>
      <c r="M5" s="5" t="s">
        <v>16</v>
      </c>
      <c r="N5" s="4">
        <f>SUMIF($A$5:$A50,$M5,E$5:E50)</f>
        <v>4491.3526893106755</v>
      </c>
      <c r="O5" s="4">
        <f>SUMIF($A$5:$A50,$M5,F$5:F50)</f>
        <v>26590.455178233096</v>
      </c>
      <c r="P5" s="4">
        <f>SUMIF($A$5:$A50,$M5,G$5:G50)</f>
        <v>0</v>
      </c>
      <c r="Q5" s="4">
        <f>SUMIF($A$5:$A50,$M5,H$5:H50)</f>
        <v>0</v>
      </c>
    </row>
    <row r="6" spans="1:17" x14ac:dyDescent="0.25">
      <c r="A6" s="32" t="s">
        <v>16</v>
      </c>
      <c r="B6" s="32" t="s">
        <v>19</v>
      </c>
      <c r="C6" s="32" t="s">
        <v>20</v>
      </c>
      <c r="D6" s="32" t="s">
        <v>18</v>
      </c>
      <c r="E6" s="17"/>
      <c r="F6" s="17"/>
      <c r="G6" s="17"/>
      <c r="H6" s="17"/>
      <c r="I6" s="33">
        <v>44917</v>
      </c>
      <c r="J6" s="33">
        <v>44927</v>
      </c>
      <c r="K6" s="33" t="s">
        <v>15</v>
      </c>
      <c r="L6" s="4"/>
      <c r="M6" s="5" t="s">
        <v>21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x14ac:dyDescent="0.25">
      <c r="A7" s="32" t="s">
        <v>16</v>
      </c>
      <c r="B7" s="32" t="s">
        <v>22</v>
      </c>
      <c r="C7" s="32" t="s">
        <v>23</v>
      </c>
      <c r="D7" s="32" t="s">
        <v>24</v>
      </c>
      <c r="E7" s="17">
        <v>6252.231642755447</v>
      </c>
      <c r="F7" s="17"/>
      <c r="G7" s="17"/>
      <c r="H7" s="17"/>
      <c r="I7" s="33">
        <v>44974</v>
      </c>
      <c r="J7" s="33">
        <v>45004</v>
      </c>
      <c r="K7" s="33" t="s">
        <v>15</v>
      </c>
      <c r="L7" s="4"/>
      <c r="M7" s="5" t="s">
        <v>25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31564.423656987259</v>
      </c>
      <c r="Q7" s="4">
        <f>SUMIF($A$5:$A51,$M7,H$5:H51)</f>
        <v>0</v>
      </c>
    </row>
    <row r="8" spans="1:17" x14ac:dyDescent="0.25">
      <c r="A8" s="32" t="s">
        <v>16</v>
      </c>
      <c r="B8" s="32" t="s">
        <v>26</v>
      </c>
      <c r="C8" s="32" t="s">
        <v>27</v>
      </c>
      <c r="D8" s="32" t="s">
        <v>18</v>
      </c>
      <c r="E8" s="17"/>
      <c r="F8" s="17"/>
      <c r="G8" s="17"/>
      <c r="H8" s="17"/>
      <c r="I8" s="33">
        <v>45019</v>
      </c>
      <c r="J8" s="33">
        <v>45019</v>
      </c>
      <c r="K8" s="33" t="s">
        <v>15</v>
      </c>
      <c r="L8" s="4"/>
      <c r="M8" s="5" t="s">
        <v>28</v>
      </c>
      <c r="N8" s="4">
        <f>SUMIF($A$5:$A55,$M8,E$5:E55)</f>
        <v>0</v>
      </c>
      <c r="O8" s="4">
        <f>SUMIF($A$5:$A55,$M8,F$5:F55)</f>
        <v>0</v>
      </c>
      <c r="P8" s="4">
        <f>SUMIF($A$5:$A55,$M8,G$5:G55)</f>
        <v>114045</v>
      </c>
      <c r="Q8" s="4">
        <f>SUMIF($A$5:$A55,$M8,H$5:H55)</f>
        <v>98921.038500851952</v>
      </c>
    </row>
    <row r="9" spans="1:17" ht="30" x14ac:dyDescent="0.25">
      <c r="A9" s="32" t="s">
        <v>16</v>
      </c>
      <c r="B9" s="32" t="s">
        <v>29</v>
      </c>
      <c r="C9" s="32" t="s">
        <v>30</v>
      </c>
      <c r="D9" s="32" t="s">
        <v>18</v>
      </c>
      <c r="E9" s="17"/>
      <c r="F9" s="17"/>
      <c r="G9" s="17"/>
      <c r="H9" s="17"/>
      <c r="I9" s="33">
        <v>45086</v>
      </c>
      <c r="J9" s="33">
        <v>45116</v>
      </c>
      <c r="K9" s="33" t="s">
        <v>15</v>
      </c>
      <c r="L9" s="4"/>
    </row>
    <row r="10" spans="1:17" x14ac:dyDescent="0.25">
      <c r="A10" s="32" t="s">
        <v>16</v>
      </c>
      <c r="B10" s="32" t="s">
        <v>94</v>
      </c>
      <c r="C10" s="32" t="s">
        <v>32</v>
      </c>
      <c r="D10" s="32" t="s">
        <v>18</v>
      </c>
      <c r="E10" s="17"/>
      <c r="F10" s="17"/>
      <c r="G10" s="17"/>
      <c r="H10" s="17"/>
      <c r="I10" s="33">
        <v>45135</v>
      </c>
      <c r="J10" s="33">
        <v>45165</v>
      </c>
      <c r="K10" s="33" t="s">
        <v>15</v>
      </c>
      <c r="L10" s="4"/>
    </row>
    <row r="11" spans="1:17" x14ac:dyDescent="0.25">
      <c r="A11" s="32" t="s">
        <v>16</v>
      </c>
      <c r="B11" s="32" t="s">
        <v>33</v>
      </c>
      <c r="C11" s="32" t="s">
        <v>34</v>
      </c>
      <c r="D11" s="32" t="s">
        <v>24</v>
      </c>
      <c r="E11" s="17">
        <v>-1760.8789534447715</v>
      </c>
      <c r="F11" s="17"/>
      <c r="G11" s="17"/>
      <c r="H11" s="17"/>
      <c r="I11" s="33">
        <v>45138</v>
      </c>
      <c r="J11" s="33">
        <v>45138</v>
      </c>
      <c r="K11" s="33" t="s">
        <v>15</v>
      </c>
      <c r="L11" s="4"/>
    </row>
    <row r="12" spans="1:17" x14ac:dyDescent="0.25">
      <c r="A12" s="32" t="s">
        <v>16</v>
      </c>
      <c r="B12" s="32" t="s">
        <v>35</v>
      </c>
      <c r="C12" s="32" t="s">
        <v>36</v>
      </c>
      <c r="D12" s="32" t="s">
        <v>24</v>
      </c>
      <c r="E12" s="17"/>
      <c r="F12" s="17">
        <v>26590.455178233096</v>
      </c>
      <c r="G12" s="17"/>
      <c r="H12" s="17"/>
      <c r="I12" s="33">
        <v>45214</v>
      </c>
      <c r="J12" s="33">
        <v>45292</v>
      </c>
      <c r="K12" s="33" t="s">
        <v>15</v>
      </c>
      <c r="L12" s="4"/>
      <c r="M12" s="5"/>
    </row>
    <row r="13" spans="1:17" x14ac:dyDescent="0.25">
      <c r="A13" s="32" t="s">
        <v>16</v>
      </c>
      <c r="B13" s="32" t="s">
        <v>103</v>
      </c>
      <c r="C13" s="32" t="s">
        <v>38</v>
      </c>
      <c r="D13" s="32" t="s">
        <v>24</v>
      </c>
      <c r="E13" s="17"/>
      <c r="F13" s="17">
        <v>0</v>
      </c>
      <c r="G13" s="17"/>
      <c r="H13" s="17"/>
      <c r="I13" s="33">
        <v>45245</v>
      </c>
      <c r="J13" s="33">
        <v>45292</v>
      </c>
      <c r="K13" s="33" t="s">
        <v>15</v>
      </c>
      <c r="L13" s="4"/>
      <c r="M13" s="5"/>
    </row>
    <row r="14" spans="1:17" x14ac:dyDescent="0.25">
      <c r="A14" s="32" t="s">
        <v>16</v>
      </c>
      <c r="B14" s="32" t="s">
        <v>39</v>
      </c>
      <c r="C14" s="32" t="s">
        <v>20</v>
      </c>
      <c r="D14" s="32" t="s">
        <v>18</v>
      </c>
      <c r="E14" s="17"/>
      <c r="F14" s="17"/>
      <c r="G14" s="17"/>
      <c r="H14" s="17"/>
      <c r="I14" s="33">
        <v>45275</v>
      </c>
      <c r="J14" s="33">
        <v>45292</v>
      </c>
      <c r="K14" s="33" t="s">
        <v>15</v>
      </c>
      <c r="L14" s="4"/>
    </row>
    <row r="15" spans="1:17" x14ac:dyDescent="0.25">
      <c r="A15" s="32" t="s">
        <v>16</v>
      </c>
      <c r="B15" s="32" t="s">
        <v>40</v>
      </c>
      <c r="C15" s="32" t="s">
        <v>41</v>
      </c>
      <c r="D15" s="32" t="s">
        <v>24</v>
      </c>
      <c r="E15" s="17"/>
      <c r="F15" s="17">
        <v>0</v>
      </c>
      <c r="G15" s="17"/>
      <c r="H15" s="17"/>
      <c r="I15" s="33">
        <v>45278</v>
      </c>
      <c r="J15" s="33">
        <v>45292</v>
      </c>
      <c r="K15" s="33" t="s">
        <v>15</v>
      </c>
      <c r="L15" s="4"/>
    </row>
    <row r="16" spans="1:17" x14ac:dyDescent="0.25">
      <c r="A16" s="32" t="s">
        <v>16</v>
      </c>
      <c r="B16" s="32" t="s">
        <v>42</v>
      </c>
      <c r="C16" s="32" t="s">
        <v>43</v>
      </c>
      <c r="D16" s="32" t="s">
        <v>18</v>
      </c>
      <c r="E16" s="17"/>
      <c r="F16" s="17"/>
      <c r="G16" s="17"/>
      <c r="H16" s="17"/>
      <c r="I16" s="33">
        <v>45282</v>
      </c>
      <c r="J16" s="33">
        <v>45292</v>
      </c>
      <c r="K16" s="33" t="s">
        <v>15</v>
      </c>
    </row>
    <row r="17" spans="1:12" x14ac:dyDescent="0.25">
      <c r="A17" s="32" t="s">
        <v>16</v>
      </c>
      <c r="B17" s="32" t="s">
        <v>104</v>
      </c>
      <c r="C17" s="32" t="s">
        <v>105</v>
      </c>
      <c r="D17" s="32" t="s">
        <v>18</v>
      </c>
      <c r="E17" s="17"/>
      <c r="F17" s="17"/>
      <c r="G17" s="17"/>
      <c r="H17" s="17"/>
      <c r="I17" s="33">
        <v>45282</v>
      </c>
      <c r="J17" s="33">
        <v>45292</v>
      </c>
      <c r="K17" s="33">
        <v>45291</v>
      </c>
    </row>
    <row r="18" spans="1:12" x14ac:dyDescent="0.25">
      <c r="A18" s="32" t="s">
        <v>16</v>
      </c>
      <c r="B18" s="32" t="s">
        <v>96</v>
      </c>
      <c r="C18" s="32" t="s">
        <v>97</v>
      </c>
      <c r="D18" s="32" t="s">
        <v>18</v>
      </c>
      <c r="E18" s="17"/>
      <c r="F18" s="17"/>
      <c r="G18" s="17"/>
      <c r="H18" s="17"/>
      <c r="I18" s="33">
        <v>44760</v>
      </c>
      <c r="J18" s="33">
        <v>44791</v>
      </c>
      <c r="K18" s="33" t="s">
        <v>15</v>
      </c>
    </row>
    <row r="19" spans="1:12" x14ac:dyDescent="0.25">
      <c r="A19" s="32" t="s">
        <v>16</v>
      </c>
      <c r="B19" s="32" t="s">
        <v>106</v>
      </c>
      <c r="C19" s="32" t="s">
        <v>49</v>
      </c>
      <c r="D19" s="32" t="s">
        <v>18</v>
      </c>
      <c r="E19" s="17"/>
      <c r="F19" s="17"/>
      <c r="G19" s="17"/>
      <c r="H19" s="17"/>
      <c r="I19" s="33">
        <v>45383</v>
      </c>
      <c r="J19" s="33">
        <v>45383</v>
      </c>
      <c r="K19" s="33" t="s">
        <v>15</v>
      </c>
      <c r="L19" s="4"/>
    </row>
    <row r="20" spans="1:12" x14ac:dyDescent="0.25">
      <c r="A20" s="32" t="s">
        <v>16</v>
      </c>
      <c r="B20" s="32" t="s">
        <v>50</v>
      </c>
      <c r="C20" s="32" t="s">
        <v>51</v>
      </c>
      <c r="D20" s="32" t="s">
        <v>18</v>
      </c>
      <c r="E20" s="17"/>
      <c r="F20" s="17"/>
      <c r="G20" s="17"/>
      <c r="H20" s="17"/>
      <c r="I20" s="33">
        <v>45392</v>
      </c>
      <c r="J20" s="33">
        <v>45422</v>
      </c>
      <c r="K20" s="33" t="s">
        <v>15</v>
      </c>
      <c r="L20" s="4"/>
    </row>
    <row r="21" spans="1:12" x14ac:dyDescent="0.25">
      <c r="A21" s="32" t="s">
        <v>28</v>
      </c>
      <c r="B21" s="32" t="s">
        <v>55</v>
      </c>
      <c r="C21" s="32" t="s">
        <v>60</v>
      </c>
      <c r="D21" s="32" t="s">
        <v>18</v>
      </c>
      <c r="E21" s="17"/>
      <c r="F21" s="17"/>
      <c r="G21" s="17"/>
      <c r="H21" s="17"/>
      <c r="I21" s="33"/>
      <c r="J21" s="33"/>
      <c r="K21" s="33"/>
      <c r="L21" s="4"/>
    </row>
    <row r="22" spans="1:12" x14ac:dyDescent="0.25">
      <c r="A22" s="32" t="s">
        <v>25</v>
      </c>
      <c r="B22" s="32" t="s">
        <v>53</v>
      </c>
      <c r="C22" s="32" t="s">
        <v>54</v>
      </c>
      <c r="D22" s="32" t="s">
        <v>24</v>
      </c>
      <c r="E22" s="17"/>
      <c r="F22" s="17"/>
      <c r="G22" s="17">
        <v>31564.423656987259</v>
      </c>
      <c r="H22" s="17"/>
      <c r="I22" s="33"/>
      <c r="J22" s="33">
        <v>45658</v>
      </c>
      <c r="K22" s="33"/>
      <c r="L22" s="4"/>
    </row>
    <row r="23" spans="1:12" x14ac:dyDescent="0.25">
      <c r="A23" s="32" t="s">
        <v>28</v>
      </c>
      <c r="B23" s="32" t="s">
        <v>55</v>
      </c>
      <c r="C23" s="32" t="s">
        <v>17</v>
      </c>
      <c r="D23" s="32" t="s">
        <v>18</v>
      </c>
      <c r="E23" s="17"/>
      <c r="F23" s="17"/>
      <c r="G23" s="17"/>
      <c r="H23" s="17"/>
      <c r="I23" s="33"/>
      <c r="J23" s="33">
        <v>45658</v>
      </c>
      <c r="K23" s="33"/>
      <c r="L23" s="4"/>
    </row>
    <row r="24" spans="1:12" x14ac:dyDescent="0.25">
      <c r="A24" s="32" t="s">
        <v>28</v>
      </c>
      <c r="B24" s="32" t="s">
        <v>55</v>
      </c>
      <c r="C24" s="32" t="s">
        <v>56</v>
      </c>
      <c r="D24" s="32" t="s">
        <v>18</v>
      </c>
      <c r="E24" s="17"/>
      <c r="F24" s="17"/>
      <c r="G24" s="17"/>
      <c r="H24" s="17"/>
      <c r="I24" s="33"/>
      <c r="J24" s="33">
        <v>45658</v>
      </c>
      <c r="K24" s="33"/>
      <c r="L24" s="4"/>
    </row>
    <row r="25" spans="1:12" x14ac:dyDescent="0.25">
      <c r="A25" s="32" t="s">
        <v>28</v>
      </c>
      <c r="B25" s="32" t="s">
        <v>53</v>
      </c>
      <c r="C25" s="32" t="s">
        <v>57</v>
      </c>
      <c r="D25" s="32" t="s">
        <v>24</v>
      </c>
      <c r="E25" s="17"/>
      <c r="F25" s="17"/>
      <c r="G25" s="17">
        <v>114045</v>
      </c>
      <c r="H25" s="17"/>
      <c r="I25" s="33"/>
      <c r="J25" s="33">
        <v>45658</v>
      </c>
      <c r="K25" s="33"/>
      <c r="L25" s="4"/>
    </row>
    <row r="26" spans="1:12" x14ac:dyDescent="0.25">
      <c r="A26" s="32" t="s">
        <v>28</v>
      </c>
      <c r="B26" s="32" t="s">
        <v>55</v>
      </c>
      <c r="C26" s="32" t="s">
        <v>60</v>
      </c>
      <c r="D26" s="32" t="s">
        <v>18</v>
      </c>
      <c r="E26" s="17"/>
      <c r="F26" s="17"/>
      <c r="G26" s="17"/>
      <c r="H26" s="17"/>
      <c r="I26" s="33"/>
      <c r="J26" s="33"/>
      <c r="K26" s="33"/>
      <c r="L26" s="4"/>
    </row>
    <row r="27" spans="1:12" ht="14.45" customHeight="1" x14ac:dyDescent="0.25">
      <c r="A27" s="32" t="s">
        <v>28</v>
      </c>
      <c r="B27" s="32" t="s">
        <v>53</v>
      </c>
      <c r="C27" s="32" t="s">
        <v>61</v>
      </c>
      <c r="D27" s="32" t="s">
        <v>24</v>
      </c>
      <c r="E27" s="17"/>
      <c r="F27" s="17"/>
      <c r="G27" s="17"/>
      <c r="H27" s="17">
        <v>98921.038500851952</v>
      </c>
      <c r="I27" s="33"/>
      <c r="J27" s="33">
        <v>46023</v>
      </c>
      <c r="K27" s="33"/>
      <c r="L27" s="4"/>
    </row>
    <row r="28" spans="1:12" ht="14.45" customHeight="1" x14ac:dyDescent="0.25">
      <c r="A28" s="15" t="s">
        <v>62</v>
      </c>
      <c r="B28" s="32"/>
      <c r="C28" s="32"/>
      <c r="D28" s="34"/>
      <c r="E28" s="17"/>
      <c r="F28" s="17"/>
      <c r="G28" s="17"/>
      <c r="H28" s="17"/>
      <c r="I28" s="33"/>
      <c r="J28" s="33"/>
      <c r="K28" s="33"/>
    </row>
    <row r="29" spans="1:12" x14ac:dyDescent="0.25">
      <c r="A29" s="15"/>
      <c r="B29" s="15"/>
      <c r="C29" s="15"/>
      <c r="D29" s="16"/>
      <c r="E29" s="17"/>
      <c r="F29" s="17"/>
      <c r="G29" s="17"/>
      <c r="H29" s="17"/>
      <c r="I29" s="17"/>
      <c r="J29" s="16"/>
      <c r="K29" s="16"/>
    </row>
    <row r="30" spans="1:12" x14ac:dyDescent="0.25">
      <c r="A30" s="15"/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2" x14ac:dyDescent="0.25">
      <c r="A31" s="15"/>
      <c r="B31" s="15"/>
      <c r="C31" s="15"/>
      <c r="D31" s="16"/>
      <c r="E31" s="17"/>
      <c r="F31" s="17"/>
      <c r="G31" s="17"/>
      <c r="H31" s="17"/>
      <c r="I31" s="17"/>
      <c r="J31" s="16"/>
      <c r="K31" s="16"/>
    </row>
    <row r="32" spans="1:12" x14ac:dyDescent="0.25">
      <c r="A32" s="15"/>
      <c r="B32" s="15"/>
      <c r="C32" s="15"/>
      <c r="D32" s="16"/>
      <c r="E32" s="17"/>
      <c r="F32" s="17"/>
      <c r="G32" s="17"/>
      <c r="H32" s="17"/>
      <c r="I32" s="17"/>
      <c r="J32" s="16"/>
      <c r="K32" s="16"/>
    </row>
    <row r="33" spans="1:11" x14ac:dyDescent="0.25">
      <c r="A33" s="15"/>
      <c r="B33" s="15"/>
      <c r="C33" s="15"/>
      <c r="D33" s="16"/>
      <c r="E33" s="17"/>
      <c r="F33" s="17"/>
      <c r="G33" s="17"/>
      <c r="H33" s="17"/>
      <c r="I33" s="17"/>
      <c r="J33" s="16"/>
      <c r="K33" s="16"/>
    </row>
    <row r="34" spans="1:11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</row>
    <row r="35" spans="1:11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</row>
    <row r="36" spans="1:11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1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20" t="s">
        <v>63</v>
      </c>
      <c r="B51" s="20" t="s">
        <v>63</v>
      </c>
      <c r="C51" s="20" t="s">
        <v>63</v>
      </c>
      <c r="D51" s="20" t="s">
        <v>63</v>
      </c>
      <c r="E51" s="20"/>
      <c r="F51" s="20"/>
      <c r="G51" s="20"/>
      <c r="H51" s="20"/>
      <c r="I51" s="20"/>
      <c r="J51" s="20" t="s">
        <v>63</v>
      </c>
      <c r="K51" s="20" t="s">
        <v>63</v>
      </c>
    </row>
    <row r="52" spans="1:11" x14ac:dyDescent="0.25">
      <c r="D52" s="21" t="s">
        <v>64</v>
      </c>
      <c r="E52" s="4">
        <f>SUM(E5:E50)</f>
        <v>4491.3526893106755</v>
      </c>
      <c r="F52" s="4">
        <f>SUM(F5:F50)</f>
        <v>26590.455178233096</v>
      </c>
      <c r="G52" s="4">
        <f>SUM(G5:G50)</f>
        <v>145609.42365698726</v>
      </c>
      <c r="H52" s="4">
        <f>SUM(H5:H50)</f>
        <v>98921.038500851952</v>
      </c>
    </row>
    <row r="53" spans="1:11" x14ac:dyDescent="0.25">
      <c r="D53" s="21"/>
      <c r="E53" s="22"/>
      <c r="F53" s="23"/>
      <c r="G53" s="24"/>
      <c r="H53" s="24"/>
    </row>
    <row r="54" spans="1:11" x14ac:dyDescent="0.25">
      <c r="C54" t="s">
        <v>65</v>
      </c>
      <c r="D54" s="25"/>
      <c r="E54" s="22"/>
      <c r="F54" s="22"/>
    </row>
  </sheetData>
  <mergeCells count="1">
    <mergeCell ref="E2:H2"/>
  </mergeCells>
  <pageMargins left="0.7" right="0.7" top="0.75" bottom="0.75" header="0.3" footer="0.3"/>
  <pageSetup scale="44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B223C-DF2C-4F37-90F1-74B4ED601522}">
  <sheetPr>
    <tabColor theme="5" tint="0.39997558519241921"/>
    <pageSetUpPr fitToPage="1"/>
  </sheetPr>
  <dimension ref="A1:Q60"/>
  <sheetViews>
    <sheetView view="pageBreakPreview" zoomScale="80" zoomScaleNormal="80" zoomScaleSheetLayoutView="80" workbookViewId="0">
      <selection activeCell="L4" sqref="L4:L35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78" customWidth="1"/>
    <col min="4" max="4" width="25.140625" style="5" customWidth="1"/>
    <col min="5" max="5" width="13.42578125" style="4" customWidth="1"/>
    <col min="6" max="6" width="12.5703125" style="4" customWidth="1"/>
    <col min="7" max="7" width="13.42578125" style="4" customWidth="1"/>
    <col min="8" max="8" width="12.28515625" style="4" customWidth="1"/>
    <col min="9" max="9" width="14.140625" style="4" customWidth="1"/>
    <col min="10" max="10" width="17.7109375" style="5" customWidth="1"/>
    <col min="11" max="11" width="12.7109375" style="5" customWidth="1"/>
    <col min="12" max="12" width="25.42578125" customWidth="1"/>
    <col min="13" max="13" width="14.140625" bestFit="1" customWidth="1"/>
    <col min="14" max="14" width="15.140625" bestFit="1" customWidth="1"/>
    <col min="15" max="15" width="12.5703125" bestFit="1" customWidth="1"/>
    <col min="16" max="16" width="12" bestFit="1" customWidth="1"/>
    <col min="17" max="17" width="10.8554687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108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17" s="9" customFormat="1" ht="45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17" x14ac:dyDescent="0.25">
      <c r="A4" s="11" t="s">
        <v>12</v>
      </c>
      <c r="B4" s="27" t="s">
        <v>73</v>
      </c>
      <c r="C4" s="11" t="s">
        <v>14</v>
      </c>
      <c r="D4" s="12" t="s">
        <v>24</v>
      </c>
      <c r="E4" s="13">
        <v>88987374.909227982</v>
      </c>
      <c r="F4" s="13"/>
      <c r="G4" s="13"/>
      <c r="H4" s="13"/>
      <c r="I4" s="14">
        <v>44880</v>
      </c>
      <c r="J4" s="14">
        <v>44927</v>
      </c>
      <c r="K4" s="14" t="s">
        <v>15</v>
      </c>
      <c r="L4" s="4"/>
    </row>
    <row r="5" spans="1:17" x14ac:dyDescent="0.25">
      <c r="A5" s="26" t="s">
        <v>16</v>
      </c>
      <c r="B5" s="26" t="s">
        <v>109</v>
      </c>
      <c r="C5" s="26" t="s">
        <v>17</v>
      </c>
      <c r="D5" s="16" t="s">
        <v>18</v>
      </c>
      <c r="E5" s="17"/>
      <c r="F5" s="17"/>
      <c r="G5" s="17"/>
      <c r="H5" s="17"/>
      <c r="I5" s="18">
        <v>44880</v>
      </c>
      <c r="J5" s="18">
        <v>45004</v>
      </c>
      <c r="K5" s="18" t="s">
        <v>15</v>
      </c>
      <c r="L5" s="4"/>
      <c r="M5" s="5" t="s">
        <v>16</v>
      </c>
      <c r="N5" s="4">
        <f>SUMIF($A$5:$A56,$M5,E$5:E56)</f>
        <v>2693223.3772524744</v>
      </c>
      <c r="O5" s="4">
        <f>SUMIF($A$5:$A56,$M5,F$5:F56)</f>
        <v>1699068.6197415888</v>
      </c>
      <c r="P5" s="4">
        <f>SUMIF($A$5:$A56,$M5,G$5:G56)</f>
        <v>0</v>
      </c>
      <c r="Q5" s="4">
        <f>SUMIF($A$5:$A56,$M5,H$5:H56)</f>
        <v>0</v>
      </c>
    </row>
    <row r="6" spans="1:17" x14ac:dyDescent="0.25">
      <c r="A6" s="26" t="s">
        <v>16</v>
      </c>
      <c r="B6" s="26" t="s">
        <v>19</v>
      </c>
      <c r="C6" s="26" t="s">
        <v>110</v>
      </c>
      <c r="D6" s="16" t="s">
        <v>18</v>
      </c>
      <c r="E6" s="17"/>
      <c r="F6" s="17"/>
      <c r="G6" s="17"/>
      <c r="H6" s="17"/>
      <c r="I6" s="18">
        <v>44917</v>
      </c>
      <c r="J6" s="18">
        <v>45019</v>
      </c>
      <c r="K6" s="18" t="s">
        <v>15</v>
      </c>
      <c r="L6" s="4"/>
      <c r="M6" s="5" t="s">
        <v>21</v>
      </c>
      <c r="N6" s="4">
        <f>SUMIF($A$5:$A57,$M6,E$5:E57)</f>
        <v>0</v>
      </c>
      <c r="O6" s="4">
        <f>SUMIF($A$5:$A57,$M6,F$5:F57)</f>
        <v>0</v>
      </c>
      <c r="P6" s="4">
        <f>SUMIF($A$5:$A57,$M6,G$5:G57)</f>
        <v>0</v>
      </c>
      <c r="Q6" s="4">
        <f>SUMIF($A$5:$A57,$M6,H$5:H57)</f>
        <v>0</v>
      </c>
    </row>
    <row r="7" spans="1:17" x14ac:dyDescent="0.25">
      <c r="A7" s="26" t="s">
        <v>16</v>
      </c>
      <c r="B7" s="26" t="s">
        <v>22</v>
      </c>
      <c r="C7" s="26" t="s">
        <v>111</v>
      </c>
      <c r="D7" s="16" t="s">
        <v>24</v>
      </c>
      <c r="E7" s="17">
        <v>206881.31278140843</v>
      </c>
      <c r="F7" s="17"/>
      <c r="G7" s="17"/>
      <c r="H7" s="17"/>
      <c r="I7" s="18">
        <v>44974</v>
      </c>
      <c r="J7" s="18">
        <v>45004</v>
      </c>
      <c r="K7" s="18" t="s">
        <v>15</v>
      </c>
      <c r="L7" s="4"/>
      <c r="M7" s="5" t="s">
        <v>25</v>
      </c>
      <c r="N7" s="4">
        <f>SUMIF($A$5:$A57,$M7,E$5:E57)</f>
        <v>0</v>
      </c>
      <c r="O7" s="4">
        <f>SUMIF($A$5:$A57,$M7,F$5:F57)</f>
        <v>0</v>
      </c>
      <c r="P7" s="4">
        <f>SUMIF($A$5:$A57,$M7,G$5:G57)</f>
        <v>1607688.4479564875</v>
      </c>
      <c r="Q7" s="4">
        <f>SUMIF($A$5:$A57,$M7,H$5:H57)</f>
        <v>0</v>
      </c>
    </row>
    <row r="8" spans="1:17" x14ac:dyDescent="0.25">
      <c r="A8" s="26" t="s">
        <v>16</v>
      </c>
      <c r="B8" s="26" t="s">
        <v>112</v>
      </c>
      <c r="C8" s="26" t="s">
        <v>113</v>
      </c>
      <c r="D8" s="16" t="s">
        <v>24</v>
      </c>
      <c r="E8" s="17">
        <v>1061770.1906205863</v>
      </c>
      <c r="F8" s="17"/>
      <c r="G8" s="17"/>
      <c r="H8" s="17"/>
      <c r="I8" s="18">
        <v>45019</v>
      </c>
      <c r="J8" s="18">
        <v>45065</v>
      </c>
      <c r="K8" s="18" t="s">
        <v>15</v>
      </c>
      <c r="L8" s="4"/>
      <c r="M8" s="5" t="s">
        <v>28</v>
      </c>
      <c r="N8" s="4">
        <f>SUMIF($A$5:$A61,$M8,E$5:E61)</f>
        <v>0</v>
      </c>
      <c r="O8" s="4">
        <f>SUMIF($A$5:$A61,$M8,F$5:F61)</f>
        <v>0</v>
      </c>
      <c r="P8" s="4">
        <f>SUMIF($A$5:$A61,$M8,G$5:G61)</f>
        <v>1301970.9524233788</v>
      </c>
      <c r="Q8" s="4">
        <f>SUMIF($A$5:$A61,$M8,H$5:H61)</f>
        <v>2962057.1218280196</v>
      </c>
    </row>
    <row r="9" spans="1:17" x14ac:dyDescent="0.25">
      <c r="A9" s="26" t="s">
        <v>16</v>
      </c>
      <c r="B9" s="26" t="s">
        <v>114</v>
      </c>
      <c r="C9" s="26" t="s">
        <v>27</v>
      </c>
      <c r="D9" s="16" t="s">
        <v>18</v>
      </c>
      <c r="E9" s="17"/>
      <c r="F9" s="17"/>
      <c r="G9" s="17"/>
      <c r="H9" s="17"/>
      <c r="I9" s="18">
        <v>45019</v>
      </c>
      <c r="J9" s="18">
        <v>45017</v>
      </c>
      <c r="K9" s="18" t="s">
        <v>15</v>
      </c>
      <c r="L9" s="4"/>
    </row>
    <row r="10" spans="1:17" x14ac:dyDescent="0.25">
      <c r="A10" s="26" t="s">
        <v>16</v>
      </c>
      <c r="B10" s="26" t="s">
        <v>29</v>
      </c>
      <c r="C10" s="26" t="s">
        <v>30</v>
      </c>
      <c r="D10" s="16" t="s">
        <v>18</v>
      </c>
      <c r="E10" s="17"/>
      <c r="F10" s="17"/>
      <c r="G10" s="17"/>
      <c r="H10" s="17"/>
      <c r="I10" s="18">
        <v>45086</v>
      </c>
      <c r="J10" s="18">
        <v>45116</v>
      </c>
      <c r="K10" s="18" t="s">
        <v>15</v>
      </c>
      <c r="L10" s="4"/>
    </row>
    <row r="11" spans="1:17" x14ac:dyDescent="0.25">
      <c r="A11" s="26" t="s">
        <v>16</v>
      </c>
      <c r="B11" s="26" t="s">
        <v>115</v>
      </c>
      <c r="C11" s="26" t="s">
        <v>116</v>
      </c>
      <c r="D11" s="16" t="s">
        <v>24</v>
      </c>
      <c r="E11" s="17">
        <v>1003941.7430835068</v>
      </c>
      <c r="F11" s="17"/>
      <c r="G11" s="17"/>
      <c r="H11" s="17"/>
      <c r="I11" s="18">
        <v>45093</v>
      </c>
      <c r="J11" s="18">
        <v>45123</v>
      </c>
      <c r="K11" s="18" t="s">
        <v>15</v>
      </c>
      <c r="L11" s="4"/>
    </row>
    <row r="12" spans="1:17" x14ac:dyDescent="0.25">
      <c r="A12" s="26" t="s">
        <v>16</v>
      </c>
      <c r="B12" s="26" t="s">
        <v>117</v>
      </c>
      <c r="C12" s="26" t="s">
        <v>118</v>
      </c>
      <c r="D12" s="16" t="s">
        <v>24</v>
      </c>
      <c r="E12" s="17">
        <v>1079998.2164999992</v>
      </c>
      <c r="F12" s="17"/>
      <c r="G12" s="17"/>
      <c r="H12" s="17"/>
      <c r="I12" s="18">
        <v>45100</v>
      </c>
      <c r="J12" s="18">
        <v>45108</v>
      </c>
      <c r="K12" s="18" t="s">
        <v>15</v>
      </c>
      <c r="L12" s="4"/>
      <c r="M12" s="5"/>
    </row>
    <row r="13" spans="1:17" x14ac:dyDescent="0.25">
      <c r="A13" s="26" t="s">
        <v>16</v>
      </c>
      <c r="B13" s="26" t="s">
        <v>74</v>
      </c>
      <c r="C13" s="26" t="s">
        <v>75</v>
      </c>
      <c r="D13" s="16" t="s">
        <v>18</v>
      </c>
      <c r="E13" s="17"/>
      <c r="F13" s="17"/>
      <c r="G13" s="17"/>
      <c r="H13" s="17"/>
      <c r="I13" s="18">
        <v>45135</v>
      </c>
      <c r="J13" s="18">
        <v>45165</v>
      </c>
      <c r="K13" s="18" t="s">
        <v>15</v>
      </c>
    </row>
    <row r="14" spans="1:17" x14ac:dyDescent="0.25">
      <c r="A14" s="26" t="s">
        <v>16</v>
      </c>
      <c r="B14" s="26" t="s">
        <v>33</v>
      </c>
      <c r="C14" s="26" t="s">
        <v>34</v>
      </c>
      <c r="D14" s="16" t="s">
        <v>24</v>
      </c>
      <c r="E14" s="17">
        <v>-659368.08573302627</v>
      </c>
      <c r="F14" s="17"/>
      <c r="G14" s="17"/>
      <c r="H14" s="17"/>
      <c r="I14" s="18">
        <v>45138</v>
      </c>
      <c r="J14" s="18">
        <v>45138</v>
      </c>
      <c r="K14" s="18" t="s">
        <v>15</v>
      </c>
      <c r="L14" s="4"/>
      <c r="M14" s="35"/>
    </row>
    <row r="15" spans="1:17" x14ac:dyDescent="0.25">
      <c r="A15" s="26" t="s">
        <v>16</v>
      </c>
      <c r="B15" s="26" t="s">
        <v>35</v>
      </c>
      <c r="C15" s="26" t="s">
        <v>36</v>
      </c>
      <c r="D15" s="16" t="s">
        <v>24</v>
      </c>
      <c r="E15" s="17"/>
      <c r="F15" s="17">
        <v>1699068.6197415888</v>
      </c>
      <c r="G15" s="17"/>
      <c r="H15" s="17"/>
      <c r="I15" s="18">
        <v>45214</v>
      </c>
      <c r="J15" s="18">
        <v>45292</v>
      </c>
      <c r="K15" s="18" t="s">
        <v>15</v>
      </c>
      <c r="L15" s="4"/>
    </row>
    <row r="16" spans="1:17" x14ac:dyDescent="0.25">
      <c r="A16" s="26" t="s">
        <v>16</v>
      </c>
      <c r="B16" s="26" t="s">
        <v>76</v>
      </c>
      <c r="C16" s="26" t="s">
        <v>38</v>
      </c>
      <c r="D16" s="16" t="s">
        <v>24</v>
      </c>
      <c r="E16" s="17"/>
      <c r="F16" s="17">
        <v>0</v>
      </c>
      <c r="G16" s="17"/>
      <c r="H16" s="17"/>
      <c r="I16" s="18">
        <v>45245</v>
      </c>
      <c r="J16" s="18">
        <v>45292</v>
      </c>
      <c r="K16" s="18" t="s">
        <v>15</v>
      </c>
      <c r="L16" s="36"/>
    </row>
    <row r="17" spans="1:14" x14ac:dyDescent="0.25">
      <c r="A17" s="26" t="s">
        <v>16</v>
      </c>
      <c r="B17" s="26" t="s">
        <v>39</v>
      </c>
      <c r="C17" s="26" t="s">
        <v>20</v>
      </c>
      <c r="D17" s="16" t="s">
        <v>18</v>
      </c>
      <c r="E17" s="17"/>
      <c r="F17" s="17"/>
      <c r="G17" s="17"/>
      <c r="H17" s="17"/>
      <c r="I17" s="18">
        <v>45275</v>
      </c>
      <c r="J17" s="18">
        <v>45292</v>
      </c>
      <c r="K17" s="18" t="s">
        <v>15</v>
      </c>
      <c r="L17" s="36"/>
      <c r="M17" s="35"/>
    </row>
    <row r="18" spans="1:14" x14ac:dyDescent="0.25">
      <c r="A18" s="26" t="s">
        <v>16</v>
      </c>
      <c r="B18" s="26" t="s">
        <v>40</v>
      </c>
      <c r="C18" s="26" t="s">
        <v>41</v>
      </c>
      <c r="D18" s="16" t="s">
        <v>24</v>
      </c>
      <c r="E18" s="17"/>
      <c r="F18" s="17">
        <v>0</v>
      </c>
      <c r="G18" s="17"/>
      <c r="H18" s="17"/>
      <c r="I18" s="18">
        <v>45278</v>
      </c>
      <c r="J18" s="18">
        <v>45292</v>
      </c>
      <c r="K18" s="18" t="s">
        <v>15</v>
      </c>
      <c r="M18" s="35"/>
    </row>
    <row r="19" spans="1:14" x14ac:dyDescent="0.25">
      <c r="A19" s="26" t="s">
        <v>16</v>
      </c>
      <c r="B19" s="26" t="s">
        <v>42</v>
      </c>
      <c r="C19" s="26" t="s">
        <v>43</v>
      </c>
      <c r="D19" s="16" t="s">
        <v>18</v>
      </c>
      <c r="E19" s="17"/>
      <c r="F19" s="17"/>
      <c r="G19" s="17"/>
      <c r="H19" s="17"/>
      <c r="I19" s="18">
        <v>45282</v>
      </c>
      <c r="J19" s="18">
        <v>45292</v>
      </c>
      <c r="K19" s="18" t="s">
        <v>15</v>
      </c>
    </row>
    <row r="20" spans="1:14" x14ac:dyDescent="0.25">
      <c r="A20" s="26" t="s">
        <v>16</v>
      </c>
      <c r="B20" s="26" t="s">
        <v>77</v>
      </c>
      <c r="C20" s="26" t="s">
        <v>78</v>
      </c>
      <c r="D20" s="16" t="s">
        <v>18</v>
      </c>
      <c r="E20" s="17"/>
      <c r="F20" s="17"/>
      <c r="G20" s="17"/>
      <c r="H20" s="17"/>
      <c r="I20" s="18">
        <v>44760</v>
      </c>
      <c r="J20" s="18">
        <v>44791</v>
      </c>
      <c r="K20" s="18">
        <v>45291</v>
      </c>
    </row>
    <row r="21" spans="1:14" x14ac:dyDescent="0.25">
      <c r="A21" s="26" t="s">
        <v>16</v>
      </c>
      <c r="B21" s="26" t="s">
        <v>79</v>
      </c>
      <c r="C21" s="26" t="s">
        <v>49</v>
      </c>
      <c r="D21" s="16" t="s">
        <v>18</v>
      </c>
      <c r="E21" s="17"/>
      <c r="F21" s="17"/>
      <c r="G21" s="17"/>
      <c r="H21" s="17"/>
      <c r="I21" s="18">
        <v>45383</v>
      </c>
      <c r="J21" s="18">
        <v>45383</v>
      </c>
      <c r="K21" s="18"/>
      <c r="L21" s="4"/>
    </row>
    <row r="22" spans="1:14" x14ac:dyDescent="0.25">
      <c r="A22" s="26" t="s">
        <v>16</v>
      </c>
      <c r="B22" s="26" t="s">
        <v>50</v>
      </c>
      <c r="C22" s="26" t="s">
        <v>51</v>
      </c>
      <c r="D22" s="16" t="s">
        <v>18</v>
      </c>
      <c r="E22" s="17"/>
      <c r="F22" s="17"/>
      <c r="G22" s="17"/>
      <c r="H22" s="17"/>
      <c r="I22" s="18">
        <v>45392</v>
      </c>
      <c r="J22" s="18">
        <v>45422</v>
      </c>
      <c r="K22" s="18"/>
    </row>
    <row r="23" spans="1:14" x14ac:dyDescent="0.25">
      <c r="A23" s="26" t="s">
        <v>16</v>
      </c>
      <c r="B23" s="26" t="s">
        <v>80</v>
      </c>
      <c r="C23" s="26" t="s">
        <v>81</v>
      </c>
      <c r="D23" s="16" t="s">
        <v>18</v>
      </c>
      <c r="E23" s="17"/>
      <c r="F23" s="17"/>
      <c r="G23" s="17"/>
      <c r="H23" s="17"/>
      <c r="I23" s="18">
        <v>45460</v>
      </c>
      <c r="J23" s="18">
        <v>45474</v>
      </c>
      <c r="K23" s="18"/>
    </row>
    <row r="24" spans="1:14" x14ac:dyDescent="0.25">
      <c r="A24" s="26" t="s">
        <v>25</v>
      </c>
      <c r="B24" s="26" t="s">
        <v>53</v>
      </c>
      <c r="C24" s="26" t="s">
        <v>54</v>
      </c>
      <c r="D24" s="16" t="s">
        <v>24</v>
      </c>
      <c r="E24" s="17"/>
      <c r="F24" s="17"/>
      <c r="G24" s="17">
        <v>1607688.4479564875</v>
      </c>
      <c r="H24" s="17"/>
      <c r="I24" s="18"/>
      <c r="J24" s="18">
        <v>45658</v>
      </c>
      <c r="K24" s="18"/>
      <c r="L24" s="4"/>
    </row>
    <row r="25" spans="1:14" x14ac:dyDescent="0.25">
      <c r="A25" s="26" t="s">
        <v>28</v>
      </c>
      <c r="B25" s="26" t="s">
        <v>55</v>
      </c>
      <c r="C25" s="26" t="s">
        <v>17</v>
      </c>
      <c r="D25" s="16" t="s">
        <v>18</v>
      </c>
      <c r="E25" s="17"/>
      <c r="F25" s="17"/>
      <c r="G25" s="17"/>
      <c r="H25" s="17"/>
      <c r="I25" s="18"/>
      <c r="J25" s="18">
        <v>45658</v>
      </c>
      <c r="K25" s="18"/>
      <c r="L25" s="4"/>
      <c r="N25" s="37"/>
    </row>
    <row r="26" spans="1:14" x14ac:dyDescent="0.25">
      <c r="A26" s="26" t="s">
        <v>28</v>
      </c>
      <c r="B26" s="26" t="s">
        <v>55</v>
      </c>
      <c r="C26" s="26" t="s">
        <v>56</v>
      </c>
      <c r="D26" s="16" t="s">
        <v>18</v>
      </c>
      <c r="E26" s="17"/>
      <c r="F26" s="17"/>
      <c r="G26" s="17"/>
      <c r="H26" s="17"/>
      <c r="I26" s="18"/>
      <c r="J26" s="18">
        <v>45658</v>
      </c>
      <c r="K26" s="18"/>
      <c r="L26" s="4"/>
    </row>
    <row r="27" spans="1:14" x14ac:dyDescent="0.25">
      <c r="A27" s="26" t="s">
        <v>28</v>
      </c>
      <c r="B27" s="26" t="s">
        <v>53</v>
      </c>
      <c r="C27" s="26" t="s">
        <v>57</v>
      </c>
      <c r="D27" s="16" t="s">
        <v>24</v>
      </c>
      <c r="E27" s="17"/>
      <c r="F27" s="17"/>
      <c r="G27" s="17">
        <v>1301970.9524233788</v>
      </c>
      <c r="H27" s="17"/>
      <c r="I27" s="18"/>
      <c r="J27" s="18">
        <v>45658</v>
      </c>
      <c r="K27" s="18"/>
      <c r="L27" s="4"/>
    </row>
    <row r="28" spans="1:14" x14ac:dyDescent="0.25">
      <c r="A28" s="26" t="s">
        <v>28</v>
      </c>
      <c r="B28" s="26" t="s">
        <v>55</v>
      </c>
      <c r="C28" s="26" t="s">
        <v>119</v>
      </c>
      <c r="D28" s="16" t="s">
        <v>24</v>
      </c>
      <c r="E28" s="17"/>
      <c r="F28" s="17"/>
      <c r="G28" s="17"/>
      <c r="H28" s="17"/>
      <c r="I28" s="18"/>
      <c r="J28" s="18"/>
      <c r="K28" s="18"/>
      <c r="L28" s="4"/>
    </row>
    <row r="29" spans="1:14" x14ac:dyDescent="0.25">
      <c r="A29" s="26" t="s">
        <v>28</v>
      </c>
      <c r="B29" s="26" t="s">
        <v>55</v>
      </c>
      <c r="C29" s="26" t="s">
        <v>120</v>
      </c>
      <c r="D29" s="16" t="s">
        <v>24</v>
      </c>
      <c r="E29" s="17"/>
      <c r="F29" s="17"/>
      <c r="G29" s="17"/>
      <c r="H29" s="17"/>
      <c r="I29" s="18"/>
      <c r="J29" s="18"/>
      <c r="K29" s="18"/>
      <c r="L29" s="4"/>
    </row>
    <row r="30" spans="1:14" x14ac:dyDescent="0.25">
      <c r="A30" s="26" t="s">
        <v>28</v>
      </c>
      <c r="B30" s="26" t="s">
        <v>53</v>
      </c>
      <c r="C30" s="26" t="s">
        <v>61</v>
      </c>
      <c r="D30" s="16" t="s">
        <v>24</v>
      </c>
      <c r="E30" s="17"/>
      <c r="F30" s="17"/>
      <c r="G30" s="17"/>
      <c r="H30" s="17">
        <v>2962057.1218280196</v>
      </c>
      <c r="I30" s="18"/>
      <c r="J30" s="18">
        <v>46023</v>
      </c>
      <c r="K30" s="18"/>
      <c r="L30" s="4"/>
    </row>
    <row r="31" spans="1:14" x14ac:dyDescent="0.25">
      <c r="A31" s="26" t="s">
        <v>62</v>
      </c>
      <c r="B31" s="26"/>
      <c r="C31" s="26"/>
      <c r="D31" s="16"/>
      <c r="E31" s="17"/>
      <c r="F31" s="17"/>
      <c r="G31" s="17"/>
      <c r="H31" s="17"/>
      <c r="I31" s="18"/>
      <c r="J31" s="18"/>
      <c r="K31" s="18"/>
      <c r="M31" s="38"/>
    </row>
    <row r="32" spans="1:14" x14ac:dyDescent="0.25">
      <c r="A32" s="26">
        <v>0</v>
      </c>
      <c r="B32" s="26">
        <v>0</v>
      </c>
      <c r="C32" s="26">
        <v>0</v>
      </c>
      <c r="D32" s="16">
        <v>0</v>
      </c>
      <c r="E32" s="17"/>
      <c r="F32" s="17"/>
      <c r="G32" s="17"/>
      <c r="H32" s="17"/>
      <c r="I32" s="18"/>
      <c r="J32" s="18"/>
      <c r="K32" s="18"/>
      <c r="M32" s="38"/>
    </row>
    <row r="33" spans="1:14" x14ac:dyDescent="0.25">
      <c r="A33" s="26"/>
      <c r="B33" s="16"/>
      <c r="C33" s="26"/>
      <c r="D33" s="16"/>
      <c r="E33" s="17"/>
      <c r="F33" s="17"/>
      <c r="G33" s="17"/>
      <c r="H33" s="17"/>
      <c r="I33" s="18"/>
      <c r="J33" s="18"/>
      <c r="K33" s="18"/>
      <c r="L33" s="4"/>
      <c r="M33" s="4"/>
      <c r="N33" s="4"/>
    </row>
    <row r="34" spans="1:14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  <c r="L34" s="4"/>
    </row>
    <row r="35" spans="1:14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  <c r="L35" s="4"/>
      <c r="M35" s="4"/>
      <c r="N35" s="4"/>
    </row>
    <row r="36" spans="1:14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4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  <c r="L37" s="4"/>
    </row>
    <row r="38" spans="1:14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4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4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4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4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4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4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4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4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4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4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15"/>
      <c r="B51" s="15"/>
      <c r="C51" s="15"/>
      <c r="D51" s="16"/>
      <c r="E51" s="17"/>
      <c r="F51" s="17"/>
      <c r="G51" s="17"/>
      <c r="H51" s="17"/>
      <c r="I51" s="17"/>
      <c r="J51" s="16"/>
      <c r="K51" s="16"/>
    </row>
    <row r="52" spans="1:11" x14ac:dyDescent="0.25">
      <c r="A52" s="15"/>
      <c r="B52" s="15"/>
      <c r="C52" s="15"/>
      <c r="D52" s="16"/>
      <c r="E52" s="17"/>
      <c r="F52" s="17"/>
      <c r="G52" s="17"/>
      <c r="H52" s="17"/>
      <c r="I52" s="17"/>
      <c r="J52" s="16"/>
      <c r="K52" s="16"/>
    </row>
    <row r="53" spans="1:11" x14ac:dyDescent="0.25">
      <c r="A53" s="15"/>
      <c r="B53" s="15"/>
      <c r="C53" s="15"/>
      <c r="D53" s="16"/>
      <c r="E53" s="17"/>
      <c r="F53" s="17"/>
      <c r="G53" s="17"/>
      <c r="H53" s="17"/>
      <c r="I53" s="17"/>
      <c r="J53" s="16"/>
      <c r="K53" s="16"/>
    </row>
    <row r="54" spans="1:11" x14ac:dyDescent="0.25">
      <c r="A54" s="15"/>
      <c r="B54" s="15"/>
      <c r="C54" s="15"/>
      <c r="D54" s="16"/>
      <c r="E54" s="17"/>
      <c r="F54" s="17"/>
      <c r="G54" s="17"/>
      <c r="H54" s="17"/>
      <c r="I54" s="17"/>
      <c r="J54" s="16"/>
      <c r="K54" s="16"/>
    </row>
    <row r="55" spans="1:11" x14ac:dyDescent="0.25">
      <c r="A55" s="15"/>
      <c r="B55" s="15"/>
      <c r="C55" s="15"/>
      <c r="D55" s="16"/>
      <c r="E55" s="17"/>
      <c r="F55" s="17"/>
      <c r="G55" s="17"/>
      <c r="H55" s="17"/>
      <c r="I55" s="17"/>
      <c r="J55" s="16"/>
      <c r="K55" s="16"/>
    </row>
    <row r="56" spans="1:11" x14ac:dyDescent="0.25">
      <c r="A56" s="15"/>
      <c r="B56" s="15"/>
      <c r="C56" s="15"/>
      <c r="D56" s="16"/>
      <c r="E56" s="17"/>
      <c r="F56" s="17"/>
      <c r="G56" s="17"/>
      <c r="H56" s="17"/>
      <c r="I56" s="17"/>
      <c r="J56" s="16"/>
      <c r="K56" s="16"/>
    </row>
    <row r="57" spans="1:11" x14ac:dyDescent="0.25">
      <c r="A57" s="20" t="s">
        <v>63</v>
      </c>
      <c r="B57" s="20" t="s">
        <v>63</v>
      </c>
      <c r="C57" s="20" t="s">
        <v>63</v>
      </c>
      <c r="D57" s="20" t="s">
        <v>63</v>
      </c>
      <c r="E57" s="20"/>
      <c r="F57" s="20"/>
      <c r="G57" s="20"/>
      <c r="H57" s="20"/>
      <c r="I57" s="20"/>
      <c r="J57" s="20" t="s">
        <v>63</v>
      </c>
      <c r="K57" s="20" t="s">
        <v>63</v>
      </c>
    </row>
    <row r="58" spans="1:11" x14ac:dyDescent="0.25">
      <c r="D58" s="21" t="s">
        <v>64</v>
      </c>
      <c r="E58" s="4">
        <f>SUM(E5:E56)</f>
        <v>2693223.3772524744</v>
      </c>
      <c r="F58" s="4">
        <f t="shared" ref="F58:H58" si="0">SUM(F5:F56)</f>
        <v>1699068.6197415888</v>
      </c>
      <c r="G58" s="4">
        <f t="shared" si="0"/>
        <v>2909659.4003798664</v>
      </c>
      <c r="H58" s="4">
        <f t="shared" si="0"/>
        <v>2962057.1218280196</v>
      </c>
    </row>
    <row r="59" spans="1:11" x14ac:dyDescent="0.25">
      <c r="D59" s="21"/>
      <c r="E59" s="22"/>
      <c r="F59" s="23"/>
      <c r="G59" s="24"/>
      <c r="H59" s="24"/>
    </row>
    <row r="60" spans="1:11" x14ac:dyDescent="0.25">
      <c r="C60" t="s">
        <v>65</v>
      </c>
      <c r="D60" s="25"/>
      <c r="E60" s="22"/>
      <c r="F60" s="22"/>
    </row>
  </sheetData>
  <mergeCells count="1">
    <mergeCell ref="E2:H2"/>
  </mergeCells>
  <pageMargins left="0.7" right="0.7" top="0.75" bottom="0.75" header="0.3" footer="0.3"/>
  <pageSetup scale="42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0E5C8-F859-4B9A-9A59-812B5DEE9F3C}">
  <sheetPr>
    <tabColor theme="5" tint="0.39997558519241921"/>
  </sheetPr>
  <dimension ref="A1:Q55"/>
  <sheetViews>
    <sheetView view="pageBreakPreview" zoomScale="96" zoomScaleNormal="96" zoomScaleSheetLayoutView="96" workbookViewId="0">
      <selection activeCell="L1" sqref="L1:L1048576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bestFit="1" customWidth="1"/>
    <col min="4" max="4" width="25.140625" style="5" bestFit="1" customWidth="1"/>
    <col min="5" max="5" width="8.5703125" style="4" bestFit="1" customWidth="1"/>
    <col min="6" max="7" width="10.140625" style="4" bestFit="1" customWidth="1"/>
    <col min="8" max="8" width="9.42578125" style="4" bestFit="1" customWidth="1"/>
    <col min="9" max="9" width="14.140625" style="4" bestFit="1" customWidth="1"/>
    <col min="10" max="10" width="17.7109375" style="5" bestFit="1" customWidth="1"/>
    <col min="11" max="11" width="12.7109375" style="5" bestFit="1" customWidth="1"/>
    <col min="12" max="12" width="10.5703125" bestFit="1" customWidth="1"/>
    <col min="13" max="13" width="12.7109375" bestFit="1" customWidth="1"/>
    <col min="14" max="14" width="4.140625" bestFit="1" customWidth="1"/>
    <col min="15" max="15" width="8.5703125" bestFit="1" customWidth="1"/>
    <col min="16" max="16" width="10.140625" bestFit="1" customWidth="1"/>
    <col min="17" max="17" width="9.425781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98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17" s="9" customFormat="1" ht="45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17" x14ac:dyDescent="0.25">
      <c r="A4" s="11" t="s">
        <v>12</v>
      </c>
      <c r="B4" s="12" t="s">
        <v>99</v>
      </c>
      <c r="C4" s="11" t="s">
        <v>100</v>
      </c>
      <c r="D4" s="12" t="s">
        <v>24</v>
      </c>
      <c r="E4" s="13">
        <v>731039</v>
      </c>
      <c r="F4" s="13"/>
      <c r="G4" s="13"/>
      <c r="H4" s="13"/>
      <c r="I4" s="13"/>
      <c r="J4" s="14">
        <v>44958</v>
      </c>
      <c r="K4" s="12" t="s">
        <v>15</v>
      </c>
      <c r="L4" s="4"/>
    </row>
    <row r="5" spans="1:17" x14ac:dyDescent="0.25">
      <c r="A5" s="15" t="s">
        <v>21</v>
      </c>
      <c r="B5" s="16" t="s">
        <v>39</v>
      </c>
      <c r="C5" s="15" t="s">
        <v>20</v>
      </c>
      <c r="D5" s="16" t="s">
        <v>18</v>
      </c>
      <c r="E5" s="17"/>
      <c r="F5" s="17"/>
      <c r="G5" s="17"/>
      <c r="H5" s="17"/>
      <c r="I5" s="18">
        <v>44917</v>
      </c>
      <c r="J5" s="18">
        <v>45292</v>
      </c>
      <c r="K5" s="16" t="s">
        <v>15</v>
      </c>
      <c r="L5" s="4"/>
    </row>
    <row r="6" spans="1:17" x14ac:dyDescent="0.25">
      <c r="A6" s="15" t="s">
        <v>21</v>
      </c>
      <c r="B6" s="16" t="s">
        <v>40</v>
      </c>
      <c r="C6" s="15" t="s">
        <v>41</v>
      </c>
      <c r="D6" s="16" t="s">
        <v>24</v>
      </c>
      <c r="E6" s="17"/>
      <c r="F6" s="17">
        <v>0</v>
      </c>
      <c r="G6" s="17"/>
      <c r="H6" s="17"/>
      <c r="I6" s="18">
        <v>45282</v>
      </c>
      <c r="J6" s="18">
        <v>45292</v>
      </c>
      <c r="K6" s="16" t="s">
        <v>15</v>
      </c>
      <c r="L6" s="4"/>
    </row>
    <row r="7" spans="1:17" x14ac:dyDescent="0.25">
      <c r="A7" s="15" t="s">
        <v>21</v>
      </c>
      <c r="B7" s="16" t="s">
        <v>90</v>
      </c>
      <c r="C7" s="15" t="s">
        <v>91</v>
      </c>
      <c r="D7" s="16" t="s">
        <v>18</v>
      </c>
      <c r="E7" s="17"/>
      <c r="F7" s="17"/>
      <c r="G7" s="17"/>
      <c r="H7" s="17"/>
      <c r="I7" s="18">
        <v>45282</v>
      </c>
      <c r="J7" s="18">
        <v>45313</v>
      </c>
      <c r="K7" s="16" t="s">
        <v>15</v>
      </c>
      <c r="L7" s="4"/>
      <c r="M7" s="5" t="s">
        <v>16</v>
      </c>
      <c r="N7" s="4">
        <f>SUMIF($A$7:$A51,$M7,E$7:E51)</f>
        <v>0</v>
      </c>
      <c r="O7" s="4">
        <f>SUMIF($A$7:$A51,$M7,F$7:F51)</f>
        <v>0</v>
      </c>
      <c r="P7" s="4">
        <f>SUMIF($A$7:$A51,$M7,G$7:G51)</f>
        <v>0</v>
      </c>
      <c r="Q7" s="4">
        <f>SUMIF($A$7:$A51,$M7,H$7:H51)</f>
        <v>0</v>
      </c>
    </row>
    <row r="8" spans="1:17" x14ac:dyDescent="0.25">
      <c r="A8" s="26" t="s">
        <v>25</v>
      </c>
      <c r="B8" s="16" t="s">
        <v>53</v>
      </c>
      <c r="C8" s="26" t="s">
        <v>54</v>
      </c>
      <c r="D8" s="16" t="s">
        <v>24</v>
      </c>
      <c r="E8" s="17"/>
      <c r="F8" s="17"/>
      <c r="G8" s="17">
        <v>93964</v>
      </c>
      <c r="H8" s="17"/>
      <c r="I8" s="18"/>
      <c r="J8" s="18">
        <v>45658</v>
      </c>
      <c r="K8" s="16"/>
      <c r="L8" s="4"/>
      <c r="M8" s="5" t="s">
        <v>21</v>
      </c>
      <c r="N8" s="4">
        <f>SUMIF($A$7:$A52,$M8,E$7:E52)</f>
        <v>0</v>
      </c>
      <c r="O8" s="4">
        <f>SUMIF($A$7:$A52,$M8,F$7:F52)</f>
        <v>0</v>
      </c>
      <c r="P8" s="4">
        <f>SUMIF($A$7:$A52,$M8,G$7:G52)</f>
        <v>0</v>
      </c>
      <c r="Q8" s="4">
        <f>SUMIF($A$7:$A52,$M8,H$7:H52)</f>
        <v>0</v>
      </c>
    </row>
    <row r="9" spans="1:17" x14ac:dyDescent="0.25">
      <c r="A9" s="26" t="s">
        <v>28</v>
      </c>
      <c r="B9" s="16" t="s">
        <v>55</v>
      </c>
      <c r="C9" s="26" t="s">
        <v>56</v>
      </c>
      <c r="D9" s="16" t="s">
        <v>18</v>
      </c>
      <c r="E9" s="17"/>
      <c r="F9" s="17"/>
      <c r="G9" s="17"/>
      <c r="H9" s="17"/>
      <c r="I9" s="18"/>
      <c r="J9" s="18">
        <v>45658</v>
      </c>
      <c r="K9" s="18"/>
      <c r="L9" s="4"/>
      <c r="M9" s="5" t="s">
        <v>25</v>
      </c>
      <c r="N9" s="4">
        <f>SUMIF($A$7:$A52,$M9,E$7:E52)</f>
        <v>0</v>
      </c>
      <c r="O9" s="4">
        <f>SUMIF($A$7:$A52,$M9,F$7:F52)</f>
        <v>0</v>
      </c>
      <c r="P9" s="4">
        <f>SUMIF($A$7:$A52,$M9,G$7:G52)</f>
        <v>93964</v>
      </c>
      <c r="Q9" s="4">
        <f>SUMIF($A$7:$A52,$M9,H$7:H52)</f>
        <v>0</v>
      </c>
    </row>
    <row r="10" spans="1:17" x14ac:dyDescent="0.25">
      <c r="A10" s="26" t="s">
        <v>28</v>
      </c>
      <c r="B10" s="16" t="s">
        <v>55</v>
      </c>
      <c r="C10" s="26" t="s">
        <v>17</v>
      </c>
      <c r="D10" s="16" t="s">
        <v>18</v>
      </c>
      <c r="E10" s="17"/>
      <c r="F10" s="17"/>
      <c r="G10" s="17"/>
      <c r="H10" s="17"/>
      <c r="I10" s="18"/>
      <c r="J10" s="18">
        <v>45658</v>
      </c>
      <c r="K10" s="18"/>
      <c r="L10" s="4"/>
      <c r="M10" s="5" t="s">
        <v>28</v>
      </c>
      <c r="N10" s="4">
        <f>SUMIF($A$7:$A56,$M10,E$7:E56)</f>
        <v>0</v>
      </c>
      <c r="O10" s="4">
        <f>SUMIF($A$7:$A56,$M10,F$7:F56)</f>
        <v>0</v>
      </c>
      <c r="P10" s="4">
        <f>SUMIF($A$7:$A56,$M10,G$7:G56)</f>
        <v>48897</v>
      </c>
      <c r="Q10" s="4">
        <f>SUMIF($A$7:$A56,$M10,H$7:H56)</f>
        <v>35129.684137423756</v>
      </c>
    </row>
    <row r="11" spans="1:17" x14ac:dyDescent="0.25">
      <c r="A11" s="26" t="s">
        <v>28</v>
      </c>
      <c r="B11" s="16" t="s">
        <v>53</v>
      </c>
      <c r="C11" s="26" t="s">
        <v>57</v>
      </c>
      <c r="D11" s="16" t="s">
        <v>24</v>
      </c>
      <c r="E11" s="17"/>
      <c r="F11" s="17"/>
      <c r="G11" s="17">
        <v>48897</v>
      </c>
      <c r="H11" s="17"/>
      <c r="I11" s="18"/>
      <c r="J11" s="18">
        <v>45658</v>
      </c>
      <c r="K11" s="16"/>
      <c r="L11" s="4"/>
    </row>
    <row r="12" spans="1:17" x14ac:dyDescent="0.25">
      <c r="A12" s="26" t="s">
        <v>28</v>
      </c>
      <c r="B12" s="16" t="s">
        <v>55</v>
      </c>
      <c r="C12" s="26" t="s">
        <v>58</v>
      </c>
      <c r="D12" s="16" t="s">
        <v>18</v>
      </c>
      <c r="E12" s="17"/>
      <c r="F12" s="17"/>
      <c r="G12" s="17"/>
      <c r="H12" s="17"/>
      <c r="I12" s="18"/>
      <c r="J12" s="18">
        <v>45689</v>
      </c>
      <c r="K12" s="16"/>
      <c r="L12" s="4"/>
    </row>
    <row r="13" spans="1:17" x14ac:dyDescent="0.25">
      <c r="A13" s="26" t="s">
        <v>28</v>
      </c>
      <c r="B13" s="16" t="s">
        <v>55</v>
      </c>
      <c r="C13" s="26" t="s">
        <v>59</v>
      </c>
      <c r="D13" s="16" t="s">
        <v>18</v>
      </c>
      <c r="E13" s="17"/>
      <c r="F13" s="17"/>
      <c r="G13" s="17"/>
      <c r="H13" s="17"/>
      <c r="I13" s="18"/>
      <c r="J13" s="18">
        <v>45703</v>
      </c>
      <c r="K13" s="16"/>
      <c r="L13" s="4"/>
      <c r="M13" s="5"/>
    </row>
    <row r="14" spans="1:17" x14ac:dyDescent="0.25">
      <c r="A14" s="26" t="s">
        <v>28</v>
      </c>
      <c r="B14" s="16" t="s">
        <v>55</v>
      </c>
      <c r="C14" s="26" t="s">
        <v>60</v>
      </c>
      <c r="D14" s="16" t="s">
        <v>18</v>
      </c>
      <c r="E14" s="17"/>
      <c r="F14" s="17"/>
      <c r="G14" s="17"/>
      <c r="H14" s="17"/>
      <c r="I14" s="18"/>
      <c r="J14" s="18">
        <v>45853</v>
      </c>
      <c r="K14" s="16"/>
      <c r="L14" s="4"/>
    </row>
    <row r="15" spans="1:17" x14ac:dyDescent="0.25">
      <c r="A15" s="26" t="s">
        <v>28</v>
      </c>
      <c r="B15" s="16" t="s">
        <v>53</v>
      </c>
      <c r="C15" s="26" t="s">
        <v>61</v>
      </c>
      <c r="D15" s="16" t="s">
        <v>24</v>
      </c>
      <c r="E15" s="17"/>
      <c r="F15" s="17"/>
      <c r="G15" s="17"/>
      <c r="H15" s="17">
        <v>35129.684137423756</v>
      </c>
      <c r="I15" s="18"/>
      <c r="J15" s="18">
        <v>46023</v>
      </c>
      <c r="K15" s="16"/>
      <c r="L15" s="4"/>
    </row>
    <row r="16" spans="1:17" x14ac:dyDescent="0.25">
      <c r="A16" s="26" t="s">
        <v>62</v>
      </c>
      <c r="B16" s="15"/>
      <c r="C16" s="15"/>
      <c r="D16" s="16"/>
      <c r="E16" s="17"/>
      <c r="F16" s="17"/>
      <c r="G16" s="17"/>
      <c r="H16" s="17"/>
      <c r="I16" s="18"/>
      <c r="J16" s="18"/>
      <c r="K16" s="16"/>
    </row>
    <row r="17" spans="1:11" x14ac:dyDescent="0.25">
      <c r="A17" s="15"/>
      <c r="B17" s="15"/>
      <c r="C17" s="15"/>
      <c r="D17" s="16"/>
      <c r="E17" s="17"/>
      <c r="F17" s="17"/>
      <c r="G17" s="17"/>
      <c r="H17" s="17"/>
      <c r="I17" s="18"/>
      <c r="J17" s="16"/>
      <c r="K17" s="16"/>
    </row>
    <row r="18" spans="1:11" x14ac:dyDescent="0.25">
      <c r="A18" s="15"/>
      <c r="B18" s="15"/>
      <c r="C18" s="15"/>
      <c r="D18" s="16"/>
      <c r="E18" s="17"/>
      <c r="F18" s="17"/>
      <c r="G18" s="17"/>
      <c r="H18" s="17"/>
      <c r="I18" s="18"/>
      <c r="J18" s="16"/>
      <c r="K18" s="16"/>
    </row>
    <row r="19" spans="1:11" x14ac:dyDescent="0.25">
      <c r="A19" s="15"/>
      <c r="B19" s="15"/>
      <c r="C19" s="15"/>
      <c r="D19" s="16"/>
      <c r="E19" s="17"/>
      <c r="F19" s="17"/>
      <c r="G19" s="17"/>
      <c r="H19" s="17"/>
      <c r="I19" s="18"/>
      <c r="J19" s="16"/>
      <c r="K19" s="16"/>
    </row>
    <row r="20" spans="1:11" x14ac:dyDescent="0.25">
      <c r="A20" s="15"/>
      <c r="B20" s="15"/>
      <c r="C20" s="15"/>
      <c r="D20" s="16"/>
      <c r="E20" s="17"/>
      <c r="F20" s="17"/>
      <c r="G20" s="17"/>
      <c r="H20" s="17"/>
      <c r="I20" s="17"/>
      <c r="J20" s="18"/>
      <c r="K20" s="16"/>
    </row>
    <row r="21" spans="1:11" x14ac:dyDescent="0.25">
      <c r="A21" s="15"/>
      <c r="B21" s="15"/>
      <c r="C21" s="15"/>
      <c r="D21" s="16"/>
      <c r="E21" s="17"/>
      <c r="F21" s="17"/>
      <c r="G21" s="17"/>
      <c r="H21" s="17"/>
      <c r="I21" s="17"/>
      <c r="J21" s="16"/>
      <c r="K21" s="16"/>
    </row>
    <row r="22" spans="1:11" x14ac:dyDescent="0.25">
      <c r="A22" s="15"/>
      <c r="B22" s="15"/>
      <c r="C22" s="15"/>
      <c r="D22" s="16"/>
      <c r="E22" s="17"/>
      <c r="F22" s="17"/>
      <c r="G22" s="17"/>
      <c r="H22" s="17"/>
      <c r="I22" s="17"/>
      <c r="J22" s="16"/>
      <c r="K22" s="16"/>
    </row>
    <row r="23" spans="1:11" x14ac:dyDescent="0.25">
      <c r="A23" s="15"/>
      <c r="B23" s="15"/>
      <c r="C23" s="15"/>
      <c r="D23" s="16"/>
      <c r="E23" s="17"/>
      <c r="F23" s="17"/>
      <c r="G23" s="17"/>
      <c r="H23" s="17"/>
      <c r="I23" s="17"/>
      <c r="J23" s="16"/>
      <c r="K23" s="16"/>
    </row>
    <row r="24" spans="1:11" x14ac:dyDescent="0.25">
      <c r="A24" s="15"/>
      <c r="B24" s="15"/>
      <c r="C24" s="15"/>
      <c r="D24" s="16"/>
      <c r="E24" s="17"/>
      <c r="F24" s="17"/>
      <c r="G24" s="17"/>
      <c r="H24" s="17"/>
      <c r="I24" s="17"/>
      <c r="J24" s="16"/>
      <c r="K24" s="16"/>
    </row>
    <row r="25" spans="1:11" x14ac:dyDescent="0.25">
      <c r="A25" s="15"/>
      <c r="B25" s="15"/>
      <c r="C25" s="15"/>
      <c r="D25" s="16"/>
      <c r="E25" s="17"/>
      <c r="F25" s="17"/>
      <c r="G25" s="17"/>
      <c r="H25" s="17"/>
      <c r="I25" s="17"/>
      <c r="J25" s="16"/>
      <c r="K25" s="16"/>
    </row>
    <row r="26" spans="1:11" x14ac:dyDescent="0.25">
      <c r="A26" s="15"/>
      <c r="B26" s="15"/>
      <c r="C26" s="15"/>
      <c r="D26" s="16"/>
      <c r="E26" s="17"/>
      <c r="F26" s="17"/>
      <c r="G26" s="17"/>
      <c r="H26" s="17"/>
      <c r="I26" s="17"/>
      <c r="J26" s="16"/>
      <c r="K26" s="16"/>
    </row>
    <row r="27" spans="1:11" x14ac:dyDescent="0.25">
      <c r="A27" s="15"/>
      <c r="B27" s="15"/>
      <c r="C27" s="15"/>
      <c r="D27" s="16"/>
      <c r="E27" s="17"/>
      <c r="F27" s="17"/>
      <c r="G27" s="17"/>
      <c r="H27" s="17"/>
      <c r="I27" s="17"/>
      <c r="J27" s="16"/>
      <c r="K27" s="16"/>
    </row>
    <row r="28" spans="1:11" x14ac:dyDescent="0.25">
      <c r="A28" s="15"/>
      <c r="B28" s="15"/>
      <c r="C28" s="15"/>
      <c r="D28" s="16"/>
      <c r="E28" s="17"/>
      <c r="F28" s="17"/>
      <c r="G28" s="17"/>
      <c r="H28" s="17"/>
      <c r="I28" s="17"/>
      <c r="J28" s="16"/>
      <c r="K28" s="16"/>
    </row>
    <row r="29" spans="1:11" x14ac:dyDescent="0.25">
      <c r="A29" s="15"/>
      <c r="B29" s="15"/>
      <c r="C29" s="15"/>
      <c r="D29" s="16"/>
      <c r="E29" s="17"/>
      <c r="F29" s="17"/>
      <c r="G29" s="17"/>
      <c r="H29" s="17"/>
      <c r="I29" s="17"/>
      <c r="J29" s="16"/>
      <c r="K29" s="16"/>
    </row>
    <row r="30" spans="1:11" x14ac:dyDescent="0.25">
      <c r="A30" s="15"/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1" x14ac:dyDescent="0.25">
      <c r="A31" s="15"/>
      <c r="B31" s="15"/>
      <c r="C31" s="15"/>
      <c r="D31" s="16"/>
      <c r="E31" s="17"/>
      <c r="F31" s="17"/>
      <c r="G31" s="17"/>
      <c r="H31" s="17"/>
      <c r="I31" s="17"/>
      <c r="J31" s="16"/>
      <c r="K31" s="16"/>
    </row>
    <row r="32" spans="1:11" x14ac:dyDescent="0.25">
      <c r="A32" s="15"/>
      <c r="B32" s="15"/>
      <c r="C32" s="15"/>
      <c r="D32" s="16"/>
      <c r="E32" s="17"/>
      <c r="F32" s="17"/>
      <c r="G32" s="17"/>
      <c r="H32" s="17"/>
      <c r="I32" s="17"/>
      <c r="J32" s="16"/>
      <c r="K32" s="16"/>
    </row>
    <row r="33" spans="1:11" x14ac:dyDescent="0.25">
      <c r="A33" s="15"/>
      <c r="B33" s="15"/>
      <c r="C33" s="15"/>
      <c r="D33" s="16"/>
      <c r="E33" s="17"/>
      <c r="F33" s="17"/>
      <c r="G33" s="17"/>
      <c r="H33" s="17"/>
      <c r="I33" s="17"/>
      <c r="J33" s="16"/>
      <c r="K33" s="16"/>
    </row>
    <row r="34" spans="1:11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</row>
    <row r="35" spans="1:11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</row>
    <row r="36" spans="1:11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1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15"/>
      <c r="B51" s="15"/>
      <c r="C51" s="15"/>
      <c r="D51" s="16"/>
      <c r="E51" s="17"/>
      <c r="F51" s="17"/>
      <c r="G51" s="17"/>
      <c r="H51" s="17"/>
      <c r="I51" s="17"/>
      <c r="J51" s="16"/>
      <c r="K51" s="16"/>
    </row>
    <row r="52" spans="1:11" x14ac:dyDescent="0.25">
      <c r="A52" s="20" t="s">
        <v>63</v>
      </c>
      <c r="B52" s="20" t="s">
        <v>63</v>
      </c>
      <c r="C52" s="20" t="s">
        <v>63</v>
      </c>
      <c r="D52" s="20" t="s">
        <v>63</v>
      </c>
      <c r="E52" s="20"/>
      <c r="F52" s="20"/>
      <c r="G52" s="20"/>
      <c r="H52" s="20"/>
      <c r="I52" s="20"/>
      <c r="J52" s="20" t="s">
        <v>63</v>
      </c>
      <c r="K52" s="20" t="s">
        <v>63</v>
      </c>
    </row>
    <row r="53" spans="1:11" x14ac:dyDescent="0.25">
      <c r="D53" s="21" t="s">
        <v>64</v>
      </c>
      <c r="E53" s="4">
        <f>SUM(E7:E51)</f>
        <v>0</v>
      </c>
      <c r="F53" s="4">
        <f>SUM(F7:F51)</f>
        <v>0</v>
      </c>
      <c r="G53" s="4">
        <f t="shared" ref="G53:H53" si="0">SUM(G7:G51)</f>
        <v>142861</v>
      </c>
      <c r="H53" s="4">
        <f t="shared" si="0"/>
        <v>35129.684137423756</v>
      </c>
    </row>
    <row r="54" spans="1:11" x14ac:dyDescent="0.25">
      <c r="D54" s="21"/>
      <c r="E54" s="22"/>
      <c r="F54" s="23"/>
      <c r="G54" s="24"/>
      <c r="H54" s="24"/>
    </row>
    <row r="55" spans="1:11" x14ac:dyDescent="0.25">
      <c r="C55" t="s">
        <v>65</v>
      </c>
      <c r="D55" s="25"/>
      <c r="E55" s="22"/>
      <c r="F55" s="22"/>
    </row>
  </sheetData>
  <mergeCells count="1">
    <mergeCell ref="E2:H2"/>
  </mergeCells>
  <pageMargins left="0.7" right="0.7" top="0.75" bottom="0.75" header="0.3" footer="0.3"/>
  <pageSetup scale="46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68C01-1A93-497D-BB43-4780566F5262}">
  <sheetPr>
    <tabColor theme="5" tint="0.39997558519241921"/>
  </sheetPr>
  <dimension ref="A1:Q130"/>
  <sheetViews>
    <sheetView view="pageBreakPreview" topLeftCell="A3" zoomScale="96" zoomScaleNormal="96" zoomScaleSheetLayoutView="96" workbookViewId="0">
      <selection activeCell="L4" sqref="L4:L30"/>
    </sheetView>
  </sheetViews>
  <sheetFormatPr defaultRowHeight="15" x14ac:dyDescent="0.25"/>
  <cols>
    <col min="1" max="1" width="41.5703125" bestFit="1" customWidth="1"/>
    <col min="2" max="2" width="32.140625" bestFit="1" customWidth="1"/>
    <col min="3" max="3" width="64.85546875" customWidth="1"/>
    <col min="4" max="4" width="17.85546875" style="5" customWidth="1"/>
    <col min="5" max="5" width="11.5703125" style="4" bestFit="1" customWidth="1"/>
    <col min="6" max="6" width="12.140625" style="4" bestFit="1" customWidth="1"/>
    <col min="7" max="7" width="11.5703125" style="4" bestFit="1" customWidth="1"/>
    <col min="8" max="8" width="10.5703125" style="4" bestFit="1" customWidth="1"/>
    <col min="9" max="9" width="18.42578125" style="4" customWidth="1"/>
    <col min="10" max="10" width="16.85546875" style="5" customWidth="1"/>
    <col min="11" max="11" width="14" style="5" bestFit="1" customWidth="1"/>
    <col min="12" max="12" width="15.140625" style="29" customWidth="1"/>
    <col min="13" max="13" width="11.28515625" bestFit="1" customWidth="1"/>
    <col min="14" max="14" width="13.140625" bestFit="1" customWidth="1"/>
    <col min="15" max="15" width="11.140625" bestFit="1" customWidth="1"/>
    <col min="16" max="16" width="12" bestFit="1" customWidth="1"/>
    <col min="17" max="17" width="11.140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121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17" s="9" customFormat="1" ht="75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  <c r="L3" s="39"/>
    </row>
    <row r="4" spans="1:17" x14ac:dyDescent="0.25">
      <c r="A4" s="11" t="s">
        <v>12</v>
      </c>
      <c r="B4" s="27" t="s">
        <v>102</v>
      </c>
      <c r="C4" s="11" t="s">
        <v>14</v>
      </c>
      <c r="D4" s="12"/>
      <c r="E4" s="13">
        <v>71542340.822905585</v>
      </c>
      <c r="F4" s="13"/>
      <c r="G4" s="13"/>
      <c r="H4" s="13"/>
      <c r="I4" s="14">
        <v>44880</v>
      </c>
      <c r="J4" s="14">
        <v>44927</v>
      </c>
      <c r="K4" s="14" t="s">
        <v>15</v>
      </c>
      <c r="L4" s="40"/>
    </row>
    <row r="5" spans="1:17" x14ac:dyDescent="0.25">
      <c r="A5" s="26" t="s">
        <v>16</v>
      </c>
      <c r="B5" s="26" t="s">
        <v>102</v>
      </c>
      <c r="C5" s="15" t="s">
        <v>17</v>
      </c>
      <c r="D5" s="16" t="s">
        <v>18</v>
      </c>
      <c r="E5" s="17"/>
      <c r="F5" s="17"/>
      <c r="G5" s="17"/>
      <c r="H5" s="17"/>
      <c r="I5" s="18">
        <v>44880</v>
      </c>
      <c r="J5" s="18">
        <v>44927</v>
      </c>
      <c r="K5" s="18" t="s">
        <v>15</v>
      </c>
      <c r="L5" s="40"/>
      <c r="M5" s="5" t="s">
        <v>16</v>
      </c>
      <c r="N5" s="4">
        <f>SUMIF($A$5:$A55,$M5,E$5:E55)</f>
        <v>-219983.17402902246</v>
      </c>
      <c r="O5" s="4">
        <f>SUMIF($A$5:$A55,$M5,F$5:F55)</f>
        <v>1383137.5485311151</v>
      </c>
      <c r="P5" s="4">
        <f>SUMIF($A$5:$A55,$M5,G$5:G55)</f>
        <v>0</v>
      </c>
      <c r="Q5" s="4">
        <f>SUMIF($A$5:$A55,$M5,H$5:H55)</f>
        <v>0</v>
      </c>
    </row>
    <row r="6" spans="1:17" x14ac:dyDescent="0.25">
      <c r="A6" s="26" t="s">
        <v>16</v>
      </c>
      <c r="B6" s="26" t="s">
        <v>19</v>
      </c>
      <c r="C6" s="15" t="s">
        <v>20</v>
      </c>
      <c r="D6" s="16" t="s">
        <v>18</v>
      </c>
      <c r="E6" s="17"/>
      <c r="F6" s="17"/>
      <c r="G6" s="17"/>
      <c r="H6" s="17"/>
      <c r="I6" s="18">
        <v>44917</v>
      </c>
      <c r="J6" s="18">
        <v>44927</v>
      </c>
      <c r="K6" s="18" t="s">
        <v>15</v>
      </c>
      <c r="L6" s="40"/>
      <c r="M6" s="5" t="s">
        <v>21</v>
      </c>
      <c r="N6" s="4">
        <f>SUMIF($A$5:$A56,$M6,E$5:E56)</f>
        <v>0</v>
      </c>
      <c r="O6" s="4">
        <f>SUMIF($A$5:$A56,$M6,F$5:F56)</f>
        <v>0</v>
      </c>
      <c r="P6" s="4">
        <f>SUMIF($A$5:$A56,$M6,G$5:G56)</f>
        <v>0</v>
      </c>
      <c r="Q6" s="4">
        <f>SUMIF($A$5:$A56,$M6,H$5:H56)</f>
        <v>0</v>
      </c>
    </row>
    <row r="7" spans="1:17" x14ac:dyDescent="0.25">
      <c r="A7" s="26" t="s">
        <v>16</v>
      </c>
      <c r="B7" s="26" t="s">
        <v>22</v>
      </c>
      <c r="C7" s="15" t="s">
        <v>23</v>
      </c>
      <c r="D7" s="16" t="s">
        <v>24</v>
      </c>
      <c r="E7" s="17">
        <v>327294.05277130008</v>
      </c>
      <c r="F7" s="17"/>
      <c r="G7" s="17"/>
      <c r="H7" s="17"/>
      <c r="I7" s="18">
        <v>44974</v>
      </c>
      <c r="J7" s="18">
        <v>45004</v>
      </c>
      <c r="K7" s="18" t="s">
        <v>15</v>
      </c>
      <c r="L7" s="40"/>
      <c r="M7" s="5" t="s">
        <v>25</v>
      </c>
      <c r="N7" s="4">
        <f>SUMIF($A$5:$A56,$M7,E$5:E56)</f>
        <v>0</v>
      </c>
      <c r="O7" s="4">
        <f>SUMIF($A$5:$A56,$M7,F$5:F56)</f>
        <v>0</v>
      </c>
      <c r="P7" s="4">
        <f>SUMIF($A$5:$A56,$M7,G$5:G56)</f>
        <v>8829633.6847453266</v>
      </c>
      <c r="Q7" s="4">
        <f>SUMIF($A$5:$A56,$M7,H$5:H56)</f>
        <v>0</v>
      </c>
    </row>
    <row r="8" spans="1:17" x14ac:dyDescent="0.25">
      <c r="A8" s="26" t="s">
        <v>16</v>
      </c>
      <c r="B8" s="26" t="s">
        <v>26</v>
      </c>
      <c r="C8" s="15" t="s">
        <v>27</v>
      </c>
      <c r="D8" s="16" t="s">
        <v>18</v>
      </c>
      <c r="E8" s="17"/>
      <c r="F8" s="17"/>
      <c r="G8" s="17"/>
      <c r="H8" s="17"/>
      <c r="I8" s="18">
        <v>45019</v>
      </c>
      <c r="J8" s="18">
        <v>45019</v>
      </c>
      <c r="K8" s="18" t="s">
        <v>15</v>
      </c>
      <c r="L8" s="40"/>
      <c r="M8" s="5" t="s">
        <v>28</v>
      </c>
      <c r="N8" s="4">
        <f>SUMIF($A$5:$A60,$M8,E$5:E60)</f>
        <v>0</v>
      </c>
      <c r="O8" s="4">
        <f>SUMIF($A$5:$A60,$M8,F$5:F60)</f>
        <v>0</v>
      </c>
      <c r="P8" s="4">
        <f>SUMIF($A$5:$A60,$M8,G$5:G60)</f>
        <v>6856655.1684084535</v>
      </c>
      <c r="Q8" s="4">
        <f>SUMIF($A$5:$A60,$M8,H$5:H60)</f>
        <v>5665472.5585412234</v>
      </c>
    </row>
    <row r="9" spans="1:17" x14ac:dyDescent="0.25">
      <c r="A9" s="26" t="s">
        <v>16</v>
      </c>
      <c r="B9" s="26" t="s">
        <v>29</v>
      </c>
      <c r="C9" s="15" t="s">
        <v>30</v>
      </c>
      <c r="D9" s="16" t="s">
        <v>18</v>
      </c>
      <c r="E9" s="17"/>
      <c r="F9" s="17"/>
      <c r="G9" s="17"/>
      <c r="H9" s="17"/>
      <c r="I9" s="18">
        <v>45086</v>
      </c>
      <c r="J9" s="18">
        <v>45116</v>
      </c>
      <c r="K9" s="18" t="s">
        <v>15</v>
      </c>
      <c r="L9" s="40"/>
    </row>
    <row r="10" spans="1:17" x14ac:dyDescent="0.25">
      <c r="A10" s="26" t="s">
        <v>16</v>
      </c>
      <c r="B10" s="26" t="s">
        <v>94</v>
      </c>
      <c r="C10" s="15" t="s">
        <v>32</v>
      </c>
      <c r="D10" s="16" t="s">
        <v>18</v>
      </c>
      <c r="E10" s="17"/>
      <c r="F10" s="17"/>
      <c r="G10" s="17"/>
      <c r="H10" s="17"/>
      <c r="I10" s="18">
        <v>45135</v>
      </c>
      <c r="J10" s="18">
        <v>45165</v>
      </c>
      <c r="K10" s="18" t="s">
        <v>15</v>
      </c>
      <c r="L10" s="40"/>
    </row>
    <row r="11" spans="1:17" x14ac:dyDescent="0.25">
      <c r="A11" s="26" t="s">
        <v>16</v>
      </c>
      <c r="B11" s="26" t="s">
        <v>33</v>
      </c>
      <c r="C11" s="15" t="s">
        <v>34</v>
      </c>
      <c r="D11" s="16" t="s">
        <v>24</v>
      </c>
      <c r="E11" s="17">
        <v>-547277.22680032253</v>
      </c>
      <c r="F11" s="17"/>
      <c r="G11" s="17"/>
      <c r="H11" s="17"/>
      <c r="I11" s="18">
        <v>45138</v>
      </c>
      <c r="J11" s="18">
        <v>45138</v>
      </c>
      <c r="K11" s="18" t="s">
        <v>15</v>
      </c>
      <c r="L11" s="40"/>
    </row>
    <row r="12" spans="1:17" x14ac:dyDescent="0.25">
      <c r="A12" s="26" t="s">
        <v>16</v>
      </c>
      <c r="B12" s="26" t="s">
        <v>35</v>
      </c>
      <c r="C12" s="15" t="s">
        <v>36</v>
      </c>
      <c r="D12" s="16" t="s">
        <v>24</v>
      </c>
      <c r="E12" s="17"/>
      <c r="F12" s="17">
        <v>1383137.5485311151</v>
      </c>
      <c r="G12" s="17"/>
      <c r="H12" s="17"/>
      <c r="I12" s="18">
        <v>45214</v>
      </c>
      <c r="J12" s="18">
        <v>45292</v>
      </c>
      <c r="K12" s="18" t="s">
        <v>15</v>
      </c>
      <c r="L12" s="40"/>
      <c r="M12" s="5"/>
    </row>
    <row r="13" spans="1:17" x14ac:dyDescent="0.25">
      <c r="A13" s="26" t="s">
        <v>16</v>
      </c>
      <c r="B13" s="26" t="s">
        <v>103</v>
      </c>
      <c r="C13" s="15" t="s">
        <v>38</v>
      </c>
      <c r="D13" s="16" t="s">
        <v>24</v>
      </c>
      <c r="E13" s="17"/>
      <c r="F13" s="17">
        <v>0</v>
      </c>
      <c r="G13" s="17"/>
      <c r="H13" s="17"/>
      <c r="I13" s="18">
        <v>45245</v>
      </c>
      <c r="J13" s="18">
        <v>45292</v>
      </c>
      <c r="K13" s="18" t="s">
        <v>15</v>
      </c>
      <c r="L13" s="36"/>
      <c r="M13" s="5"/>
    </row>
    <row r="14" spans="1:17" x14ac:dyDescent="0.25">
      <c r="A14" s="26" t="s">
        <v>16</v>
      </c>
      <c r="B14" s="26" t="s">
        <v>39</v>
      </c>
      <c r="C14" s="15" t="s">
        <v>20</v>
      </c>
      <c r="D14" s="16" t="s">
        <v>18</v>
      </c>
      <c r="E14" s="17"/>
      <c r="F14" s="17"/>
      <c r="G14" s="17"/>
      <c r="H14" s="17"/>
      <c r="I14" s="18">
        <v>45275</v>
      </c>
      <c r="J14" s="18">
        <v>45292</v>
      </c>
      <c r="K14" s="18" t="s">
        <v>15</v>
      </c>
      <c r="L14" s="40"/>
    </row>
    <row r="15" spans="1:17" x14ac:dyDescent="0.25">
      <c r="A15" s="26" t="s">
        <v>16</v>
      </c>
      <c r="B15" s="26" t="s">
        <v>40</v>
      </c>
      <c r="C15" s="15" t="s">
        <v>41</v>
      </c>
      <c r="D15" s="16" t="s">
        <v>24</v>
      </c>
      <c r="E15" s="17"/>
      <c r="F15" s="17">
        <v>0</v>
      </c>
      <c r="G15" s="17"/>
      <c r="H15" s="17"/>
      <c r="I15" s="18">
        <v>45278</v>
      </c>
      <c r="J15" s="18">
        <v>45292</v>
      </c>
      <c r="K15" s="18" t="s">
        <v>15</v>
      </c>
      <c r="L15" s="40"/>
    </row>
    <row r="16" spans="1:17" x14ac:dyDescent="0.25">
      <c r="A16" s="26" t="s">
        <v>16</v>
      </c>
      <c r="B16" s="26" t="s">
        <v>42</v>
      </c>
      <c r="C16" s="15" t="s">
        <v>43</v>
      </c>
      <c r="D16" s="16" t="s">
        <v>18</v>
      </c>
      <c r="E16" s="17"/>
      <c r="F16" s="17"/>
      <c r="G16" s="17"/>
      <c r="H16" s="17"/>
      <c r="I16" s="18">
        <v>45282</v>
      </c>
      <c r="J16" s="18">
        <v>45292</v>
      </c>
      <c r="K16" s="18" t="s">
        <v>15</v>
      </c>
    </row>
    <row r="17" spans="1:12" x14ac:dyDescent="0.25">
      <c r="A17" s="26" t="s">
        <v>16</v>
      </c>
      <c r="B17" s="26" t="s">
        <v>104</v>
      </c>
      <c r="C17" s="15" t="s">
        <v>105</v>
      </c>
      <c r="D17" s="16" t="s">
        <v>18</v>
      </c>
      <c r="E17" s="17"/>
      <c r="F17" s="17"/>
      <c r="G17" s="17"/>
      <c r="H17" s="17"/>
      <c r="I17" s="18">
        <v>45282</v>
      </c>
      <c r="J17" s="18">
        <v>45292</v>
      </c>
      <c r="K17" s="18" t="s">
        <v>15</v>
      </c>
      <c r="L17" s="40"/>
    </row>
    <row r="18" spans="1:12" x14ac:dyDescent="0.25">
      <c r="A18" s="26" t="s">
        <v>16</v>
      </c>
      <c r="B18" s="26" t="s">
        <v>96</v>
      </c>
      <c r="C18" s="15" t="s">
        <v>97</v>
      </c>
      <c r="D18" s="16" t="s">
        <v>18</v>
      </c>
      <c r="E18" s="17"/>
      <c r="F18" s="17"/>
      <c r="G18" s="17"/>
      <c r="H18" s="17"/>
      <c r="I18" s="18">
        <v>44760</v>
      </c>
      <c r="J18" s="18">
        <v>44791</v>
      </c>
      <c r="K18" s="18">
        <v>45291</v>
      </c>
      <c r="L18" s="40"/>
    </row>
    <row r="19" spans="1:12" x14ac:dyDescent="0.25">
      <c r="A19" s="26" t="s">
        <v>16</v>
      </c>
      <c r="B19" s="26" t="s">
        <v>106</v>
      </c>
      <c r="C19" s="15" t="s">
        <v>49</v>
      </c>
      <c r="D19" s="16" t="s">
        <v>18</v>
      </c>
      <c r="E19" s="17"/>
      <c r="F19" s="17"/>
      <c r="G19" s="17"/>
      <c r="H19" s="17"/>
      <c r="I19" s="18">
        <v>45383</v>
      </c>
      <c r="J19" s="18">
        <v>45383</v>
      </c>
      <c r="K19" s="18" t="s">
        <v>15</v>
      </c>
      <c r="L19" s="40"/>
    </row>
    <row r="20" spans="1:12" x14ac:dyDescent="0.25">
      <c r="A20" s="26" t="s">
        <v>16</v>
      </c>
      <c r="B20" s="26" t="s">
        <v>50</v>
      </c>
      <c r="C20" s="15" t="s">
        <v>51</v>
      </c>
      <c r="D20" s="16" t="s">
        <v>18</v>
      </c>
      <c r="E20" s="17"/>
      <c r="F20" s="17"/>
      <c r="G20" s="17"/>
      <c r="H20" s="17"/>
      <c r="I20" s="18">
        <v>45392</v>
      </c>
      <c r="J20" s="18">
        <v>45422</v>
      </c>
      <c r="K20" s="18"/>
    </row>
    <row r="21" spans="1:12" x14ac:dyDescent="0.25">
      <c r="A21" s="26" t="s">
        <v>28</v>
      </c>
      <c r="B21" s="26" t="s">
        <v>55</v>
      </c>
      <c r="C21" s="15" t="s">
        <v>60</v>
      </c>
      <c r="D21" s="16" t="s">
        <v>18</v>
      </c>
      <c r="E21" s="17"/>
      <c r="F21" s="17"/>
      <c r="G21" s="17"/>
      <c r="H21" s="17"/>
      <c r="I21" s="18"/>
      <c r="J21" s="18"/>
      <c r="K21" s="18"/>
    </row>
    <row r="22" spans="1:12" x14ac:dyDescent="0.25">
      <c r="A22" s="26" t="s">
        <v>25</v>
      </c>
      <c r="B22" s="26" t="s">
        <v>53</v>
      </c>
      <c r="C22" s="15" t="s">
        <v>54</v>
      </c>
      <c r="D22" s="16" t="s">
        <v>24</v>
      </c>
      <c r="E22" s="17"/>
      <c r="F22" s="17"/>
      <c r="G22" s="17">
        <v>8829633.6847453266</v>
      </c>
      <c r="H22" s="17"/>
      <c r="I22" s="18"/>
      <c r="J22" s="18">
        <v>45658</v>
      </c>
      <c r="K22" s="18"/>
      <c r="L22" s="40"/>
    </row>
    <row r="23" spans="1:12" x14ac:dyDescent="0.25">
      <c r="A23" s="26" t="s">
        <v>28</v>
      </c>
      <c r="B23" s="26" t="s">
        <v>55</v>
      </c>
      <c r="C23" s="15" t="s">
        <v>17</v>
      </c>
      <c r="D23" s="16" t="s">
        <v>18</v>
      </c>
      <c r="E23" s="17"/>
      <c r="F23" s="17"/>
      <c r="G23" s="17"/>
      <c r="H23" s="17"/>
      <c r="I23" s="18"/>
      <c r="J23" s="18">
        <v>45658</v>
      </c>
      <c r="K23" s="18"/>
      <c r="L23" s="40"/>
    </row>
    <row r="24" spans="1:12" x14ac:dyDescent="0.25">
      <c r="A24" s="26" t="s">
        <v>28</v>
      </c>
      <c r="B24" s="26" t="s">
        <v>55</v>
      </c>
      <c r="C24" s="15" t="s">
        <v>56</v>
      </c>
      <c r="D24" s="16" t="s">
        <v>18</v>
      </c>
      <c r="E24" s="17"/>
      <c r="F24" s="17"/>
      <c r="G24" s="17"/>
      <c r="H24" s="17"/>
      <c r="I24" s="18"/>
      <c r="J24" s="18">
        <v>45658</v>
      </c>
      <c r="K24" s="18"/>
      <c r="L24" s="40"/>
    </row>
    <row r="25" spans="1:12" x14ac:dyDescent="0.25">
      <c r="A25" s="26" t="s">
        <v>28</v>
      </c>
      <c r="B25" s="26" t="s">
        <v>53</v>
      </c>
      <c r="C25" s="15" t="s">
        <v>57</v>
      </c>
      <c r="D25" s="16" t="s">
        <v>24</v>
      </c>
      <c r="E25" s="17"/>
      <c r="F25" s="17"/>
      <c r="G25" s="17">
        <v>6856655.1684084535</v>
      </c>
      <c r="H25" s="17"/>
      <c r="I25" s="18"/>
      <c r="J25" s="18">
        <v>45658</v>
      </c>
      <c r="K25" s="18"/>
      <c r="L25" s="40"/>
    </row>
    <row r="26" spans="1:12" x14ac:dyDescent="0.25">
      <c r="A26" s="26" t="s">
        <v>28</v>
      </c>
      <c r="B26" s="26" t="s">
        <v>55</v>
      </c>
      <c r="C26" s="15" t="s">
        <v>60</v>
      </c>
      <c r="D26" s="16" t="s">
        <v>18</v>
      </c>
      <c r="E26" s="17"/>
      <c r="F26" s="17"/>
      <c r="G26" s="17"/>
      <c r="H26" s="17"/>
      <c r="I26" s="18"/>
      <c r="J26" s="18"/>
      <c r="K26" s="18"/>
      <c r="L26" s="40"/>
    </row>
    <row r="27" spans="1:12" x14ac:dyDescent="0.25">
      <c r="A27" s="26" t="s">
        <v>28</v>
      </c>
      <c r="B27" s="26" t="s">
        <v>53</v>
      </c>
      <c r="C27" s="15" t="s">
        <v>61</v>
      </c>
      <c r="D27" s="16" t="s">
        <v>24</v>
      </c>
      <c r="E27" s="17"/>
      <c r="F27" s="17"/>
      <c r="G27" s="17"/>
      <c r="H27" s="17">
        <v>5665472.5585412234</v>
      </c>
      <c r="I27" s="18"/>
      <c r="J27" s="18">
        <v>46023</v>
      </c>
      <c r="K27" s="18"/>
      <c r="L27" s="40"/>
    </row>
    <row r="28" spans="1:12" x14ac:dyDescent="0.25">
      <c r="A28" s="26" t="s">
        <v>62</v>
      </c>
      <c r="B28" s="26"/>
      <c r="C28" s="15"/>
      <c r="D28" s="16"/>
      <c r="E28" s="17"/>
      <c r="F28" s="17"/>
      <c r="G28" s="17"/>
      <c r="H28" s="17"/>
      <c r="I28" s="18"/>
      <c r="J28" s="18"/>
      <c r="K28" s="18"/>
    </row>
    <row r="29" spans="1:12" x14ac:dyDescent="0.25">
      <c r="A29" s="15"/>
      <c r="B29" s="16"/>
      <c r="C29" s="15"/>
      <c r="D29" s="16"/>
      <c r="E29" s="17"/>
      <c r="F29" s="17"/>
      <c r="G29" s="17"/>
      <c r="H29" s="17"/>
      <c r="I29" s="17"/>
      <c r="J29" s="16"/>
      <c r="K29" s="16"/>
    </row>
    <row r="30" spans="1:12" x14ac:dyDescent="0.25">
      <c r="A30" s="15"/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2" x14ac:dyDescent="0.25">
      <c r="A31" s="15"/>
      <c r="B31" s="15"/>
      <c r="C31" s="15"/>
      <c r="D31" s="16"/>
      <c r="E31" s="17"/>
      <c r="F31" s="17"/>
      <c r="G31" s="17"/>
      <c r="H31" s="17"/>
      <c r="I31" s="17"/>
      <c r="J31" s="16"/>
      <c r="K31" s="16"/>
    </row>
    <row r="32" spans="1:12" x14ac:dyDescent="0.25">
      <c r="A32" s="15"/>
      <c r="B32" s="15"/>
      <c r="C32" s="15"/>
      <c r="D32" s="16"/>
      <c r="E32" s="17"/>
      <c r="F32" s="17"/>
      <c r="G32" s="17"/>
      <c r="H32" s="17"/>
      <c r="I32" s="17"/>
      <c r="J32" s="16"/>
      <c r="K32" s="16"/>
    </row>
    <row r="33" spans="1:11" x14ac:dyDescent="0.25">
      <c r="A33" s="15"/>
      <c r="B33" s="15"/>
      <c r="C33" s="15"/>
      <c r="D33" s="16"/>
      <c r="E33" s="17"/>
      <c r="F33" s="17"/>
      <c r="G33" s="17"/>
      <c r="H33" s="17"/>
      <c r="I33" s="17"/>
      <c r="J33" s="16"/>
      <c r="K33" s="16"/>
    </row>
    <row r="34" spans="1:11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</row>
    <row r="35" spans="1:11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</row>
    <row r="36" spans="1:11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1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15"/>
      <c r="B51" s="15"/>
      <c r="C51" s="15"/>
      <c r="D51" s="16"/>
      <c r="E51" s="17"/>
      <c r="F51" s="17"/>
      <c r="G51" s="17"/>
      <c r="H51" s="17"/>
      <c r="I51" s="17"/>
      <c r="J51" s="16"/>
      <c r="K51" s="16"/>
    </row>
    <row r="52" spans="1:11" x14ac:dyDescent="0.25">
      <c r="A52" s="15"/>
      <c r="B52" s="15"/>
      <c r="C52" s="15"/>
      <c r="D52" s="16"/>
      <c r="E52" s="17"/>
      <c r="F52" s="17"/>
      <c r="G52" s="17"/>
      <c r="H52" s="17"/>
      <c r="I52" s="17"/>
      <c r="J52" s="16"/>
      <c r="K52" s="16"/>
    </row>
    <row r="53" spans="1:11" x14ac:dyDescent="0.25">
      <c r="A53" s="15"/>
      <c r="B53" s="15"/>
      <c r="C53" s="15"/>
      <c r="D53" s="16"/>
      <c r="E53" s="17"/>
      <c r="F53" s="17"/>
      <c r="G53" s="17"/>
      <c r="H53" s="17"/>
      <c r="I53" s="17"/>
      <c r="J53" s="16"/>
      <c r="K53" s="16"/>
    </row>
    <row r="54" spans="1:11" x14ac:dyDescent="0.25">
      <c r="A54" s="15"/>
      <c r="B54" s="15"/>
      <c r="C54" s="15"/>
      <c r="D54" s="16"/>
      <c r="E54" s="17"/>
      <c r="F54" s="17"/>
      <c r="G54" s="17"/>
      <c r="H54" s="17"/>
      <c r="I54" s="17"/>
      <c r="J54" s="16"/>
      <c r="K54" s="16"/>
    </row>
    <row r="55" spans="1:11" x14ac:dyDescent="0.25">
      <c r="A55" s="15"/>
      <c r="B55" s="15"/>
      <c r="C55" s="15"/>
      <c r="D55" s="16"/>
      <c r="E55" s="17"/>
      <c r="F55" s="17"/>
      <c r="G55" s="17"/>
      <c r="H55" s="17"/>
      <c r="I55" s="17"/>
      <c r="J55" s="16"/>
      <c r="K55" s="16"/>
    </row>
    <row r="56" spans="1:11" x14ac:dyDescent="0.25">
      <c r="A56" s="20" t="s">
        <v>63</v>
      </c>
      <c r="B56" s="20" t="s">
        <v>63</v>
      </c>
      <c r="C56" s="20" t="s">
        <v>63</v>
      </c>
      <c r="D56" s="20" t="s">
        <v>63</v>
      </c>
      <c r="E56" s="20"/>
      <c r="F56" s="20"/>
      <c r="G56" s="20"/>
      <c r="H56" s="20"/>
      <c r="I56" s="20"/>
      <c r="J56" s="20" t="s">
        <v>63</v>
      </c>
      <c r="K56" s="20" t="s">
        <v>63</v>
      </c>
    </row>
    <row r="57" spans="1:11" x14ac:dyDescent="0.25">
      <c r="D57" s="21" t="s">
        <v>64</v>
      </c>
      <c r="E57" s="4">
        <f>SUM(E5:E55)</f>
        <v>-219983.17402902246</v>
      </c>
      <c r="F57" s="4">
        <f t="shared" ref="F57:H57" si="0">SUM(F5:F55)</f>
        <v>1383137.5485311151</v>
      </c>
      <c r="G57" s="4">
        <f t="shared" si="0"/>
        <v>15686288.85315378</v>
      </c>
      <c r="H57" s="4">
        <f t="shared" si="0"/>
        <v>5665472.5585412234</v>
      </c>
    </row>
    <row r="58" spans="1:11" x14ac:dyDescent="0.25">
      <c r="D58" s="21"/>
      <c r="E58" s="22"/>
      <c r="F58" s="23"/>
      <c r="G58" s="24"/>
      <c r="H58" s="24"/>
    </row>
    <row r="59" spans="1:11" x14ac:dyDescent="0.25">
      <c r="C59" t="s">
        <v>65</v>
      </c>
      <c r="D59" s="25"/>
      <c r="E59" s="22"/>
      <c r="F59" s="22"/>
    </row>
    <row r="130" spans="11:11" x14ac:dyDescent="0.25">
      <c r="K130" s="5" t="s">
        <v>122</v>
      </c>
    </row>
  </sheetData>
  <mergeCells count="1">
    <mergeCell ref="E2:H2"/>
  </mergeCells>
  <pageMargins left="0.7" right="0.7" top="0.75" bottom="0.75" header="0.3" footer="0.3"/>
  <pageSetup scale="43" fitToHeight="0" orientation="landscape" r:id="rId1"/>
  <colBreaks count="1" manualBreakCount="1">
    <brk id="11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BB100-5397-44E1-BCED-818D2C7E172A}">
  <sheetPr>
    <tabColor theme="5" tint="0.39997558519241921"/>
  </sheetPr>
  <dimension ref="A1:Q59"/>
  <sheetViews>
    <sheetView view="pageBreakPreview" topLeftCell="B1" zoomScale="96" zoomScaleNormal="96" zoomScaleSheetLayoutView="96" workbookViewId="0">
      <selection activeCell="L4" sqref="L4:L34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customWidth="1"/>
    <col min="4" max="4" width="25.140625" style="5" customWidth="1"/>
    <col min="5" max="5" width="13.42578125" style="4" bestFit="1" customWidth="1"/>
    <col min="6" max="6" width="12.28515625" style="4" bestFit="1" customWidth="1"/>
    <col min="7" max="7" width="12" style="4" bestFit="1" customWidth="1"/>
    <col min="8" max="8" width="12.28515625" style="4" bestFit="1" customWidth="1"/>
    <col min="9" max="9" width="14.140625" style="4" customWidth="1"/>
    <col min="10" max="10" width="17.7109375" style="5" customWidth="1"/>
    <col min="11" max="11" width="16.5703125" style="5" customWidth="1"/>
    <col min="12" max="12" width="13.42578125" bestFit="1" customWidth="1"/>
    <col min="13" max="13" width="12.7109375" bestFit="1" customWidth="1"/>
    <col min="14" max="15" width="12.28515625" bestFit="1" customWidth="1"/>
    <col min="16" max="16" width="12" bestFit="1" customWidth="1"/>
    <col min="17" max="17" width="12.28515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123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17" s="9" customFormat="1" ht="45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17" x14ac:dyDescent="0.25">
      <c r="A4" s="11" t="s">
        <v>12</v>
      </c>
      <c r="B4" s="11" t="s">
        <v>13</v>
      </c>
      <c r="C4" s="11" t="s">
        <v>14</v>
      </c>
      <c r="D4" s="12"/>
      <c r="E4" s="13">
        <v>41721265.623601615</v>
      </c>
      <c r="F4" s="13"/>
      <c r="G4" s="13"/>
      <c r="H4" s="13"/>
      <c r="I4" s="14">
        <v>44880</v>
      </c>
      <c r="J4" s="14">
        <v>44927</v>
      </c>
      <c r="K4" s="14" t="s">
        <v>15</v>
      </c>
      <c r="L4" s="4"/>
    </row>
    <row r="5" spans="1:17" x14ac:dyDescent="0.25">
      <c r="A5" s="15" t="s">
        <v>16</v>
      </c>
      <c r="B5" s="15" t="s">
        <v>13</v>
      </c>
      <c r="C5" s="15" t="s">
        <v>17</v>
      </c>
      <c r="D5" s="16" t="s">
        <v>18</v>
      </c>
      <c r="E5" s="17"/>
      <c r="F5" s="17"/>
      <c r="G5" s="17"/>
      <c r="H5" s="17"/>
      <c r="I5" s="18">
        <v>44880</v>
      </c>
      <c r="J5" s="18">
        <v>44927</v>
      </c>
      <c r="K5" s="18" t="s">
        <v>15</v>
      </c>
      <c r="L5" s="4"/>
      <c r="M5" s="5" t="s">
        <v>16</v>
      </c>
      <c r="N5" s="4">
        <f>SUMIF($A$5:$A55,$M5,E$5:E55)</f>
        <v>-42430.853066533804</v>
      </c>
      <c r="O5" s="4">
        <f>SUMIF($A$5:$A55,$M5,F$5:F55)</f>
        <v>526882.15073773265</v>
      </c>
      <c r="P5" s="4">
        <f>SUMIF($A$5:$A55,$M5,G$5:G55)</f>
        <v>0</v>
      </c>
      <c r="Q5" s="4">
        <f>SUMIF($A$5:$A55,$M5,H$5:H55)</f>
        <v>0</v>
      </c>
    </row>
    <row r="6" spans="1:17" x14ac:dyDescent="0.25">
      <c r="A6" s="15" t="s">
        <v>16</v>
      </c>
      <c r="B6" s="15" t="s">
        <v>19</v>
      </c>
      <c r="C6" s="15" t="s">
        <v>20</v>
      </c>
      <c r="D6" s="16" t="s">
        <v>18</v>
      </c>
      <c r="E6" s="17"/>
      <c r="F6" s="17"/>
      <c r="G6" s="17"/>
      <c r="H6" s="17"/>
      <c r="I6" s="18">
        <v>44917</v>
      </c>
      <c r="J6" s="18">
        <v>44927</v>
      </c>
      <c r="K6" s="18" t="s">
        <v>15</v>
      </c>
      <c r="L6" s="4"/>
      <c r="M6" s="5" t="s">
        <v>21</v>
      </c>
      <c r="N6" s="4">
        <f>SUMIF($A$5:$A56,$M6,E$5:E56)</f>
        <v>0</v>
      </c>
      <c r="O6" s="4">
        <f>SUMIF($A$5:$A56,$M6,F$5:F56)</f>
        <v>0</v>
      </c>
      <c r="P6" s="4">
        <f>SUMIF($A$5:$A56,$M6,G$5:G56)</f>
        <v>0</v>
      </c>
      <c r="Q6" s="4">
        <f>SUMIF($A$5:$A56,$M6,H$5:H56)</f>
        <v>0</v>
      </c>
    </row>
    <row r="7" spans="1:17" x14ac:dyDescent="0.25">
      <c r="A7" s="15" t="s">
        <v>16</v>
      </c>
      <c r="B7" s="15" t="s">
        <v>22</v>
      </c>
      <c r="C7" s="15" t="s">
        <v>23</v>
      </c>
      <c r="D7" s="16" t="s">
        <v>24</v>
      </c>
      <c r="E7" s="17">
        <v>168214.84830747545</v>
      </c>
      <c r="F7" s="17"/>
      <c r="G7" s="17"/>
      <c r="H7" s="17"/>
      <c r="I7" s="18">
        <v>44974</v>
      </c>
      <c r="J7" s="18">
        <v>45004</v>
      </c>
      <c r="K7" s="18" t="s">
        <v>15</v>
      </c>
      <c r="L7" s="4"/>
      <c r="M7" s="5" t="s">
        <v>25</v>
      </c>
      <c r="N7" s="4">
        <f>SUMIF($A$5:$A56,$M7,E$5:E56)</f>
        <v>0</v>
      </c>
      <c r="O7" s="4">
        <f>SUMIF($A$5:$A56,$M7,F$5:F56)</f>
        <v>0</v>
      </c>
      <c r="P7" s="4">
        <f>SUMIF($A$5:$A56,$M7,G$5:G56)</f>
        <v>-3359866.3771046177</v>
      </c>
      <c r="Q7" s="4">
        <f>SUMIF($A$5:$A56,$M7,H$5:H56)</f>
        <v>0</v>
      </c>
    </row>
    <row r="8" spans="1:17" x14ac:dyDescent="0.25">
      <c r="A8" s="15" t="s">
        <v>16</v>
      </c>
      <c r="B8" s="15" t="s">
        <v>26</v>
      </c>
      <c r="C8" s="15" t="s">
        <v>27</v>
      </c>
      <c r="D8" s="16" t="s">
        <v>18</v>
      </c>
      <c r="E8" s="17"/>
      <c r="F8" s="17"/>
      <c r="G8" s="17"/>
      <c r="H8" s="17"/>
      <c r="I8" s="18">
        <v>45019</v>
      </c>
      <c r="J8" s="18">
        <v>45019</v>
      </c>
      <c r="K8" s="18" t="s">
        <v>15</v>
      </c>
      <c r="L8" s="4"/>
      <c r="M8" s="5" t="s">
        <v>28</v>
      </c>
      <c r="N8" s="4">
        <f>SUMIF($A$5:$A60,$M8,E$5:E60)</f>
        <v>0</v>
      </c>
      <c r="O8" s="4">
        <f>SUMIF($A$5:$A60,$M8,F$5:F60)</f>
        <v>0</v>
      </c>
      <c r="P8" s="4">
        <f>SUMIF($A$5:$A60,$M8,G$5:G60)</f>
        <v>1748851.1721124873</v>
      </c>
      <c r="Q8" s="4">
        <f>SUMIF($A$5:$A60,$M8,H$5:H60)</f>
        <v>1631856.1036112532</v>
      </c>
    </row>
    <row r="9" spans="1:17" x14ac:dyDescent="0.25">
      <c r="A9" s="15" t="s">
        <v>16</v>
      </c>
      <c r="B9" s="15" t="s">
        <v>29</v>
      </c>
      <c r="C9" s="15" t="s">
        <v>30</v>
      </c>
      <c r="D9" s="16" t="s">
        <v>18</v>
      </c>
      <c r="E9" s="17"/>
      <c r="F9" s="17"/>
      <c r="G9" s="17"/>
      <c r="H9" s="17"/>
      <c r="I9" s="18">
        <v>45086</v>
      </c>
      <c r="J9" s="18">
        <v>45116</v>
      </c>
      <c r="K9" s="18" t="s">
        <v>15</v>
      </c>
      <c r="L9" s="4"/>
    </row>
    <row r="10" spans="1:17" x14ac:dyDescent="0.25">
      <c r="A10" s="15" t="s">
        <v>16</v>
      </c>
      <c r="B10" s="15" t="s">
        <v>31</v>
      </c>
      <c r="C10" s="15" t="s">
        <v>32</v>
      </c>
      <c r="D10" s="16" t="s">
        <v>18</v>
      </c>
      <c r="E10" s="17"/>
      <c r="F10" s="17"/>
      <c r="G10" s="17"/>
      <c r="H10" s="17"/>
      <c r="I10" s="18">
        <v>45135</v>
      </c>
      <c r="J10" s="18">
        <v>45165</v>
      </c>
      <c r="K10" s="18" t="s">
        <v>15</v>
      </c>
      <c r="L10" s="4"/>
    </row>
    <row r="11" spans="1:17" x14ac:dyDescent="0.25">
      <c r="A11" s="15" t="s">
        <v>16</v>
      </c>
      <c r="B11" s="15" t="s">
        <v>33</v>
      </c>
      <c r="C11" s="15" t="s">
        <v>34</v>
      </c>
      <c r="D11" s="16" t="s">
        <v>24</v>
      </c>
      <c r="E11" s="17">
        <v>-210645.70137400925</v>
      </c>
      <c r="F11" s="17"/>
      <c r="G11" s="17"/>
      <c r="H11" s="17"/>
      <c r="I11" s="18">
        <v>45138</v>
      </c>
      <c r="J11" s="18">
        <v>45138</v>
      </c>
      <c r="K11" s="18" t="s">
        <v>15</v>
      </c>
      <c r="L11" s="4"/>
    </row>
    <row r="12" spans="1:17" x14ac:dyDescent="0.25">
      <c r="A12" s="15" t="s">
        <v>16</v>
      </c>
      <c r="B12" s="15" t="s">
        <v>35</v>
      </c>
      <c r="C12" s="15" t="s">
        <v>36</v>
      </c>
      <c r="D12" s="16" t="s">
        <v>24</v>
      </c>
      <c r="E12" s="17"/>
      <c r="F12" s="17">
        <v>526882.15073773265</v>
      </c>
      <c r="G12" s="17"/>
      <c r="H12" s="17"/>
      <c r="I12" s="18">
        <v>45214</v>
      </c>
      <c r="J12" s="18">
        <v>45292</v>
      </c>
      <c r="K12" s="18" t="s">
        <v>15</v>
      </c>
      <c r="L12" s="4"/>
      <c r="M12" s="5"/>
    </row>
    <row r="13" spans="1:17" x14ac:dyDescent="0.25">
      <c r="A13" s="15" t="s">
        <v>16</v>
      </c>
      <c r="B13" s="15" t="s">
        <v>37</v>
      </c>
      <c r="C13" s="15" t="s">
        <v>38</v>
      </c>
      <c r="D13" s="16" t="s">
        <v>24</v>
      </c>
      <c r="E13" s="17"/>
      <c r="F13" s="17">
        <v>0</v>
      </c>
      <c r="G13" s="17"/>
      <c r="H13" s="17"/>
      <c r="I13" s="18">
        <v>45245</v>
      </c>
      <c r="J13" s="18">
        <v>45292</v>
      </c>
      <c r="K13" s="18" t="s">
        <v>15</v>
      </c>
      <c r="L13" s="4"/>
      <c r="M13" s="5"/>
    </row>
    <row r="14" spans="1:17" x14ac:dyDescent="0.25">
      <c r="A14" s="15" t="s">
        <v>16</v>
      </c>
      <c r="B14" s="15" t="s">
        <v>39</v>
      </c>
      <c r="C14" s="15" t="s">
        <v>20</v>
      </c>
      <c r="D14" s="16" t="s">
        <v>18</v>
      </c>
      <c r="E14" s="17"/>
      <c r="F14" s="17"/>
      <c r="G14" s="17"/>
      <c r="H14" s="17"/>
      <c r="I14" s="18">
        <v>45275</v>
      </c>
      <c r="J14" s="18">
        <v>45292</v>
      </c>
      <c r="K14" s="18" t="s">
        <v>15</v>
      </c>
      <c r="L14" s="4"/>
      <c r="M14" s="5"/>
    </row>
    <row r="15" spans="1:17" x14ac:dyDescent="0.25">
      <c r="A15" s="15" t="s">
        <v>16</v>
      </c>
      <c r="B15" s="15" t="s">
        <v>40</v>
      </c>
      <c r="C15" s="15" t="s">
        <v>41</v>
      </c>
      <c r="D15" s="16" t="s">
        <v>24</v>
      </c>
      <c r="E15" s="17"/>
      <c r="F15" s="17">
        <v>0</v>
      </c>
      <c r="G15" s="17"/>
      <c r="H15" s="17"/>
      <c r="I15" s="18">
        <v>45278</v>
      </c>
      <c r="J15" s="18">
        <v>45292</v>
      </c>
      <c r="K15" s="18" t="s">
        <v>15</v>
      </c>
    </row>
    <row r="16" spans="1:17" x14ac:dyDescent="0.25">
      <c r="A16" s="15" t="s">
        <v>16</v>
      </c>
      <c r="B16" s="15" t="s">
        <v>42</v>
      </c>
      <c r="C16" s="15" t="s">
        <v>43</v>
      </c>
      <c r="D16" s="16" t="s">
        <v>18</v>
      </c>
      <c r="E16" s="17"/>
      <c r="F16" s="17"/>
      <c r="G16" s="17"/>
      <c r="H16" s="17"/>
      <c r="I16" s="18">
        <v>45282</v>
      </c>
      <c r="J16" s="18">
        <v>45292</v>
      </c>
      <c r="K16" s="18" t="s">
        <v>15</v>
      </c>
      <c r="L16" s="4"/>
    </row>
    <row r="17" spans="1:12" x14ac:dyDescent="0.25">
      <c r="A17" s="15" t="s">
        <v>16</v>
      </c>
      <c r="B17" s="15" t="s">
        <v>44</v>
      </c>
      <c r="C17" s="15" t="s">
        <v>45</v>
      </c>
      <c r="D17" s="16" t="s">
        <v>18</v>
      </c>
      <c r="E17" s="17"/>
      <c r="F17" s="17"/>
      <c r="G17" s="17"/>
      <c r="H17" s="17"/>
      <c r="I17" s="18">
        <v>45282</v>
      </c>
      <c r="J17" s="18">
        <v>45292</v>
      </c>
      <c r="K17" s="18" t="s">
        <v>15</v>
      </c>
      <c r="L17" s="4"/>
    </row>
    <row r="18" spans="1:12" x14ac:dyDescent="0.25">
      <c r="A18" s="15" t="s">
        <v>16</v>
      </c>
      <c r="B18" s="15" t="s">
        <v>46</v>
      </c>
      <c r="C18" s="15" t="s">
        <v>47</v>
      </c>
      <c r="D18" s="16" t="s">
        <v>18</v>
      </c>
      <c r="E18" s="17"/>
      <c r="F18" s="17"/>
      <c r="G18" s="17"/>
      <c r="H18" s="17"/>
      <c r="I18" s="18">
        <v>44760</v>
      </c>
      <c r="J18" s="18">
        <v>45292</v>
      </c>
      <c r="K18" s="18">
        <v>45291</v>
      </c>
      <c r="L18" s="4"/>
    </row>
    <row r="19" spans="1:12" x14ac:dyDescent="0.25">
      <c r="A19" s="15" t="s">
        <v>16</v>
      </c>
      <c r="B19" s="15" t="s">
        <v>48</v>
      </c>
      <c r="C19" s="15" t="s">
        <v>49</v>
      </c>
      <c r="D19" s="16" t="s">
        <v>18</v>
      </c>
      <c r="E19" s="17"/>
      <c r="F19" s="17"/>
      <c r="G19" s="17"/>
      <c r="H19" s="17"/>
      <c r="I19" s="18">
        <v>45383</v>
      </c>
      <c r="J19" s="18">
        <v>45383</v>
      </c>
      <c r="K19" s="18" t="s">
        <v>15</v>
      </c>
      <c r="L19" s="4"/>
    </row>
    <row r="20" spans="1:12" x14ac:dyDescent="0.25">
      <c r="A20" s="15" t="s">
        <v>16</v>
      </c>
      <c r="B20" s="15" t="s">
        <v>50</v>
      </c>
      <c r="C20" s="15" t="s">
        <v>51</v>
      </c>
      <c r="D20" s="16" t="s">
        <v>18</v>
      </c>
      <c r="E20" s="17"/>
      <c r="F20" s="17"/>
      <c r="G20" s="17"/>
      <c r="H20" s="17"/>
      <c r="I20" s="18">
        <v>45392</v>
      </c>
      <c r="J20" s="18">
        <v>45422</v>
      </c>
      <c r="K20" s="18"/>
    </row>
    <row r="21" spans="1:12" x14ac:dyDescent="0.25">
      <c r="A21" s="15" t="s">
        <v>21</v>
      </c>
      <c r="B21" s="15" t="s">
        <v>52</v>
      </c>
      <c r="C21" s="15" t="s">
        <v>45</v>
      </c>
      <c r="D21" s="16" t="s">
        <v>18</v>
      </c>
      <c r="E21" s="17"/>
      <c r="F21" s="17"/>
      <c r="G21" s="17"/>
      <c r="H21" s="17"/>
      <c r="I21" s="18">
        <v>45492</v>
      </c>
      <c r="J21" s="18">
        <v>45505</v>
      </c>
      <c r="K21" s="18"/>
    </row>
    <row r="22" spans="1:12" x14ac:dyDescent="0.25">
      <c r="A22" s="15" t="s">
        <v>25</v>
      </c>
      <c r="B22" s="15" t="s">
        <v>53</v>
      </c>
      <c r="C22" s="15" t="s">
        <v>54</v>
      </c>
      <c r="D22" s="16" t="s">
        <v>24</v>
      </c>
      <c r="E22" s="17"/>
      <c r="F22" s="17"/>
      <c r="G22" s="17">
        <v>-3359866.3771046177</v>
      </c>
      <c r="H22" s="17"/>
      <c r="I22" s="18"/>
      <c r="J22" s="18">
        <v>45658</v>
      </c>
      <c r="K22" s="18"/>
      <c r="L22" s="4"/>
    </row>
    <row r="23" spans="1:12" x14ac:dyDescent="0.25">
      <c r="A23" s="15" t="s">
        <v>28</v>
      </c>
      <c r="B23" s="15" t="s">
        <v>55</v>
      </c>
      <c r="C23" s="15" t="s">
        <v>56</v>
      </c>
      <c r="D23" s="16" t="s">
        <v>18</v>
      </c>
      <c r="E23" s="17"/>
      <c r="F23" s="17"/>
      <c r="G23" s="17"/>
      <c r="H23" s="17"/>
      <c r="I23" s="18"/>
      <c r="J23" s="18">
        <v>45658</v>
      </c>
      <c r="K23" s="18"/>
      <c r="L23" s="4"/>
    </row>
    <row r="24" spans="1:12" x14ac:dyDescent="0.25">
      <c r="A24" s="15" t="s">
        <v>28</v>
      </c>
      <c r="B24" s="15" t="s">
        <v>55</v>
      </c>
      <c r="C24" s="15" t="s">
        <v>17</v>
      </c>
      <c r="D24" s="16" t="s">
        <v>18</v>
      </c>
      <c r="E24" s="17"/>
      <c r="F24" s="17"/>
      <c r="G24" s="17"/>
      <c r="H24" s="17"/>
      <c r="I24" s="18"/>
      <c r="J24" s="18">
        <v>45658</v>
      </c>
      <c r="K24" s="18"/>
      <c r="L24" s="4"/>
    </row>
    <row r="25" spans="1:12" x14ac:dyDescent="0.25">
      <c r="A25" s="15" t="s">
        <v>28</v>
      </c>
      <c r="B25" s="15" t="s">
        <v>53</v>
      </c>
      <c r="C25" s="15" t="s">
        <v>57</v>
      </c>
      <c r="D25" s="16" t="s">
        <v>24</v>
      </c>
      <c r="E25" s="17"/>
      <c r="F25" s="17"/>
      <c r="G25" s="17">
        <v>1748851.1721124873</v>
      </c>
      <c r="H25" s="17"/>
      <c r="I25" s="18"/>
      <c r="J25" s="18">
        <v>45658</v>
      </c>
      <c r="K25" s="18"/>
      <c r="L25" s="4"/>
    </row>
    <row r="26" spans="1:12" x14ac:dyDescent="0.25">
      <c r="A26" s="15" t="s">
        <v>28</v>
      </c>
      <c r="B26" s="15" t="s">
        <v>55</v>
      </c>
      <c r="C26" s="15" t="s">
        <v>58</v>
      </c>
      <c r="D26" s="16" t="s">
        <v>18</v>
      </c>
      <c r="E26" s="17"/>
      <c r="F26" s="17"/>
      <c r="G26" s="17"/>
      <c r="H26" s="17"/>
      <c r="I26" s="18"/>
      <c r="J26" s="18">
        <v>45689</v>
      </c>
      <c r="K26" s="18"/>
      <c r="L26" s="4"/>
    </row>
    <row r="27" spans="1:12" x14ac:dyDescent="0.25">
      <c r="A27" s="15" t="s">
        <v>28</v>
      </c>
      <c r="B27" s="15" t="s">
        <v>55</v>
      </c>
      <c r="C27" s="15" t="s">
        <v>59</v>
      </c>
      <c r="D27" s="16" t="s">
        <v>18</v>
      </c>
      <c r="E27" s="17"/>
      <c r="F27" s="17"/>
      <c r="G27" s="17"/>
      <c r="H27" s="17"/>
      <c r="I27" s="18"/>
      <c r="J27" s="18">
        <v>45703</v>
      </c>
      <c r="K27" s="18"/>
      <c r="L27" s="4"/>
    </row>
    <row r="28" spans="1:12" x14ac:dyDescent="0.25">
      <c r="A28" s="15" t="s">
        <v>28</v>
      </c>
      <c r="B28" s="15" t="s">
        <v>55</v>
      </c>
      <c r="C28" s="15" t="s">
        <v>60</v>
      </c>
      <c r="D28" s="16" t="s">
        <v>18</v>
      </c>
      <c r="E28" s="17"/>
      <c r="F28" s="17"/>
      <c r="G28" s="17"/>
      <c r="H28" s="17"/>
      <c r="I28" s="18"/>
      <c r="J28" s="18">
        <v>45853</v>
      </c>
      <c r="K28" s="18"/>
    </row>
    <row r="29" spans="1:12" x14ac:dyDescent="0.25">
      <c r="A29" s="15" t="s">
        <v>28</v>
      </c>
      <c r="B29" s="15" t="s">
        <v>53</v>
      </c>
      <c r="C29" s="15" t="s">
        <v>61</v>
      </c>
      <c r="D29" s="16" t="s">
        <v>24</v>
      </c>
      <c r="E29" s="17"/>
      <c r="F29" s="17"/>
      <c r="G29" s="17"/>
      <c r="H29" s="17">
        <v>1631856.1036112532</v>
      </c>
      <c r="I29" s="17"/>
      <c r="J29" s="18">
        <v>46023</v>
      </c>
      <c r="K29" s="16"/>
      <c r="L29" s="4"/>
    </row>
    <row r="30" spans="1:12" x14ac:dyDescent="0.25">
      <c r="A30" s="15" t="s">
        <v>62</v>
      </c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2" x14ac:dyDescent="0.25">
      <c r="A31" s="15"/>
      <c r="B31" s="15"/>
      <c r="C31" s="15"/>
      <c r="D31" s="16"/>
      <c r="E31" s="17"/>
      <c r="F31" s="17"/>
      <c r="G31" s="17"/>
      <c r="H31" s="17"/>
      <c r="I31" s="17"/>
      <c r="J31" s="16"/>
      <c r="K31" s="16"/>
    </row>
    <row r="32" spans="1:12" x14ac:dyDescent="0.25">
      <c r="A32" s="15"/>
      <c r="B32" s="15"/>
      <c r="C32" s="15"/>
      <c r="D32" s="16"/>
      <c r="E32" s="17"/>
      <c r="F32" s="17"/>
      <c r="G32" s="17"/>
      <c r="H32" s="17"/>
      <c r="I32" s="17"/>
      <c r="J32" s="16"/>
      <c r="K32" s="16"/>
    </row>
    <row r="33" spans="1:11" x14ac:dyDescent="0.25">
      <c r="A33" s="15"/>
      <c r="B33" s="15"/>
      <c r="C33" s="15"/>
      <c r="D33" s="16"/>
      <c r="E33" s="17"/>
      <c r="F33" s="17"/>
      <c r="G33" s="17"/>
      <c r="H33" s="17"/>
      <c r="I33" s="17"/>
      <c r="J33" s="16"/>
      <c r="K33" s="16"/>
    </row>
    <row r="34" spans="1:11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</row>
    <row r="35" spans="1:11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</row>
    <row r="36" spans="1:11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1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15"/>
      <c r="B51" s="15"/>
      <c r="C51" s="15"/>
      <c r="D51" s="16"/>
      <c r="E51" s="17"/>
      <c r="F51" s="17"/>
      <c r="G51" s="17"/>
      <c r="H51" s="17"/>
      <c r="I51" s="17"/>
      <c r="J51" s="16"/>
      <c r="K51" s="16"/>
    </row>
    <row r="52" spans="1:11" x14ac:dyDescent="0.25">
      <c r="A52" s="15"/>
      <c r="B52" s="15"/>
      <c r="C52" s="15"/>
      <c r="D52" s="16"/>
      <c r="E52" s="17"/>
      <c r="F52" s="17"/>
      <c r="G52" s="17"/>
      <c r="H52" s="17"/>
      <c r="I52" s="17"/>
      <c r="J52" s="16"/>
      <c r="K52" s="16"/>
    </row>
    <row r="53" spans="1:11" x14ac:dyDescent="0.25">
      <c r="A53" s="15"/>
      <c r="B53" s="15"/>
      <c r="C53" s="15"/>
      <c r="D53" s="16"/>
      <c r="E53" s="17"/>
      <c r="F53" s="17"/>
      <c r="G53" s="17"/>
      <c r="H53" s="17"/>
      <c r="I53" s="17"/>
      <c r="J53" s="16"/>
      <c r="K53" s="16"/>
    </row>
    <row r="54" spans="1:11" x14ac:dyDescent="0.25">
      <c r="A54" s="15"/>
      <c r="B54" s="15"/>
      <c r="C54" s="15"/>
      <c r="D54" s="16"/>
      <c r="E54" s="17"/>
      <c r="F54" s="17"/>
      <c r="G54" s="17"/>
      <c r="H54" s="17"/>
      <c r="I54" s="17"/>
      <c r="J54" s="16"/>
      <c r="K54" s="16"/>
    </row>
    <row r="55" spans="1:11" x14ac:dyDescent="0.25">
      <c r="A55" s="15"/>
      <c r="B55" s="15"/>
      <c r="C55" s="15"/>
      <c r="D55" s="16"/>
      <c r="E55" s="17"/>
      <c r="F55" s="17"/>
      <c r="G55" s="17"/>
      <c r="H55" s="17"/>
      <c r="I55" s="17"/>
      <c r="J55" s="16"/>
      <c r="K55" s="16"/>
    </row>
    <row r="56" spans="1:11" x14ac:dyDescent="0.25">
      <c r="A56" s="20" t="s">
        <v>63</v>
      </c>
      <c r="B56" s="20" t="s">
        <v>63</v>
      </c>
      <c r="C56" s="20" t="s">
        <v>63</v>
      </c>
      <c r="D56" s="20" t="s">
        <v>63</v>
      </c>
      <c r="E56" s="20"/>
      <c r="F56" s="20"/>
      <c r="G56" s="20"/>
      <c r="H56" s="20"/>
      <c r="I56" s="20"/>
      <c r="J56" s="20" t="s">
        <v>63</v>
      </c>
      <c r="K56" s="20" t="s">
        <v>63</v>
      </c>
    </row>
    <row r="57" spans="1:11" x14ac:dyDescent="0.25">
      <c r="D57" s="21" t="s">
        <v>64</v>
      </c>
      <c r="E57" s="4">
        <f>SUM(E5:E55)</f>
        <v>-42430.853066533804</v>
      </c>
      <c r="F57" s="4">
        <f>SUM(F5:F55)</f>
        <v>526882.15073773265</v>
      </c>
      <c r="G57" s="4">
        <f>SUM(G5:G55)</f>
        <v>-1611015.2049921304</v>
      </c>
      <c r="H57" s="4">
        <f>SUM(H5:H55)</f>
        <v>1631856.1036112532</v>
      </c>
    </row>
    <row r="58" spans="1:11" x14ac:dyDescent="0.25">
      <c r="D58" s="21"/>
      <c r="E58" s="22"/>
      <c r="F58" s="23"/>
      <c r="G58" s="24"/>
      <c r="H58" s="24"/>
    </row>
    <row r="59" spans="1:11" x14ac:dyDescent="0.25">
      <c r="C59" t="s">
        <v>65</v>
      </c>
      <c r="D59" s="25"/>
      <c r="E59" s="22"/>
      <c r="F59" s="22"/>
    </row>
  </sheetData>
  <mergeCells count="1">
    <mergeCell ref="E2:H2"/>
  </mergeCells>
  <pageMargins left="0.7" right="0.7" top="0.75" bottom="0.75" header="0.3" footer="0.3"/>
  <pageSetup scale="43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8799-C89E-40D4-9C72-DEEA91A76C30}">
  <sheetPr>
    <tabColor theme="5" tint="0.39997558519241921"/>
  </sheetPr>
  <dimension ref="A1:Q60"/>
  <sheetViews>
    <sheetView view="pageBreakPreview" topLeftCell="B1" zoomScale="96" zoomScaleNormal="96" zoomScaleSheetLayoutView="96" workbookViewId="0">
      <selection activeCell="L4" sqref="L4:L32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customWidth="1"/>
    <col min="4" max="4" width="25.140625" style="5" customWidth="1"/>
    <col min="5" max="5" width="12.28515625" style="4" customWidth="1"/>
    <col min="6" max="6" width="11.85546875" style="4" customWidth="1"/>
    <col min="7" max="7" width="12.28515625" style="4" customWidth="1"/>
    <col min="8" max="8" width="11.28515625" style="4" customWidth="1"/>
    <col min="9" max="9" width="14.140625" style="4" customWidth="1"/>
    <col min="10" max="10" width="17.7109375" style="5" bestFit="1" customWidth="1"/>
    <col min="11" max="11" width="16.28515625" style="5" customWidth="1"/>
    <col min="12" max="12" width="13.42578125" bestFit="1" customWidth="1"/>
    <col min="13" max="13" width="12.7109375" bestFit="1" customWidth="1"/>
    <col min="14" max="14" width="12.28515625" bestFit="1" customWidth="1"/>
    <col min="15" max="15" width="11.85546875" bestFit="1" customWidth="1"/>
    <col min="16" max="16" width="12.28515625" bestFit="1" customWidth="1"/>
    <col min="17" max="17" width="11.28515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124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17" s="9" customFormat="1" ht="45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17" x14ac:dyDescent="0.25">
      <c r="A4" s="11" t="s">
        <v>12</v>
      </c>
      <c r="B4" s="11" t="s">
        <v>13</v>
      </c>
      <c r="C4" s="11" t="s">
        <v>14</v>
      </c>
      <c r="D4" s="11"/>
      <c r="E4" s="13">
        <v>25157217.109362911</v>
      </c>
      <c r="F4" s="13"/>
      <c r="G4" s="13"/>
      <c r="H4" s="13"/>
      <c r="I4" s="14">
        <v>44880</v>
      </c>
      <c r="J4" s="14">
        <v>44927</v>
      </c>
      <c r="K4" s="14" t="s">
        <v>15</v>
      </c>
      <c r="L4" s="4"/>
    </row>
    <row r="5" spans="1:17" x14ac:dyDescent="0.25">
      <c r="A5" s="15" t="s">
        <v>16</v>
      </c>
      <c r="B5" s="15" t="s">
        <v>13</v>
      </c>
      <c r="C5" s="15" t="s">
        <v>17</v>
      </c>
      <c r="D5" s="16" t="s">
        <v>18</v>
      </c>
      <c r="E5" s="17"/>
      <c r="F5" s="17"/>
      <c r="G5" s="17"/>
      <c r="H5" s="17"/>
      <c r="I5" s="18">
        <v>44880</v>
      </c>
      <c r="J5" s="18">
        <v>44927</v>
      </c>
      <c r="K5" s="18" t="s">
        <v>15</v>
      </c>
      <c r="L5" s="4"/>
      <c r="M5" s="5" t="s">
        <v>16</v>
      </c>
      <c r="N5" s="4">
        <f>SUMIF($A$5:$A56,$M5,E$5:E56)</f>
        <v>-25585.086328882724</v>
      </c>
      <c r="O5" s="4">
        <f>SUMIF($A$5:$A56,$M5,F$5:F56)</f>
        <v>317701.02030795068</v>
      </c>
      <c r="P5" s="4">
        <f>SUMIF($A$5:$A56,$M5,G$5:G56)</f>
        <v>0</v>
      </c>
      <c r="Q5" s="4">
        <f>SUMIF($A$5:$A56,$M5,H$5:H56)</f>
        <v>0</v>
      </c>
    </row>
    <row r="6" spans="1:17" x14ac:dyDescent="0.25">
      <c r="A6" s="15" t="s">
        <v>16</v>
      </c>
      <c r="B6" s="15" t="s">
        <v>19</v>
      </c>
      <c r="C6" s="15" t="s">
        <v>20</v>
      </c>
      <c r="D6" s="16" t="s">
        <v>18</v>
      </c>
      <c r="E6" s="17"/>
      <c r="F6" s="17"/>
      <c r="G6" s="17"/>
      <c r="H6" s="17"/>
      <c r="I6" s="18">
        <v>44917</v>
      </c>
      <c r="J6" s="18">
        <v>44927</v>
      </c>
      <c r="K6" s="18" t="s">
        <v>15</v>
      </c>
      <c r="L6" s="4"/>
      <c r="M6" s="5" t="s">
        <v>21</v>
      </c>
      <c r="N6" s="4">
        <f>SUMIF($A$5:$A57,$M6,E$5:E57)</f>
        <v>0</v>
      </c>
      <c r="O6" s="4">
        <f>SUMIF($A$5:$A57,$M6,F$5:F57)</f>
        <v>0</v>
      </c>
      <c r="P6" s="4">
        <f>SUMIF($A$5:$A57,$M6,G$5:G57)</f>
        <v>0</v>
      </c>
      <c r="Q6" s="4">
        <f>SUMIF($A$5:$A57,$M6,H$5:H57)</f>
        <v>0</v>
      </c>
    </row>
    <row r="7" spans="1:17" x14ac:dyDescent="0.25">
      <c r="A7" s="15" t="s">
        <v>16</v>
      </c>
      <c r="B7" s="15" t="s">
        <v>22</v>
      </c>
      <c r="C7" s="15" t="s">
        <v>23</v>
      </c>
      <c r="D7" s="16" t="s">
        <v>24</v>
      </c>
      <c r="E7" s="17">
        <v>101430.70677836239</v>
      </c>
      <c r="F7" s="17"/>
      <c r="G7" s="17"/>
      <c r="H7" s="17"/>
      <c r="I7" s="18">
        <v>44974</v>
      </c>
      <c r="J7" s="18">
        <v>45004</v>
      </c>
      <c r="K7" s="18" t="s">
        <v>15</v>
      </c>
      <c r="L7" s="4"/>
      <c r="M7" s="5" t="s">
        <v>25</v>
      </c>
      <c r="N7" s="4">
        <f>SUMIF($A$5:$A57,$M7,E$5:E57)</f>
        <v>0</v>
      </c>
      <c r="O7" s="4">
        <f>SUMIF($A$5:$A57,$M7,F$5:F57)</f>
        <v>0</v>
      </c>
      <c r="P7" s="4">
        <f>SUMIF($A$5:$A57,$M7,G$5:G57)</f>
        <v>1440596.1475103907</v>
      </c>
      <c r="Q7" s="4">
        <f>SUMIF($A$5:$A57,$M7,H$5:H57)</f>
        <v>0</v>
      </c>
    </row>
    <row r="8" spans="1:17" x14ac:dyDescent="0.25">
      <c r="A8" s="15" t="s">
        <v>16</v>
      </c>
      <c r="B8" s="15" t="s">
        <v>26</v>
      </c>
      <c r="C8" s="15" t="s">
        <v>27</v>
      </c>
      <c r="D8" s="16" t="s">
        <v>18</v>
      </c>
      <c r="E8" s="17"/>
      <c r="F8" s="17"/>
      <c r="G8" s="17"/>
      <c r="H8" s="17"/>
      <c r="I8" s="18">
        <v>45019</v>
      </c>
      <c r="J8" s="18">
        <v>45019</v>
      </c>
      <c r="K8" s="18" t="s">
        <v>15</v>
      </c>
      <c r="L8" s="4"/>
      <c r="M8" s="5" t="s">
        <v>28</v>
      </c>
      <c r="N8" s="4">
        <f>SUMIF($A$5:$A61,$M8,E$5:E61)</f>
        <v>0</v>
      </c>
      <c r="O8" s="4">
        <f>SUMIF($A$5:$A61,$M8,F$5:F61)</f>
        <v>0</v>
      </c>
      <c r="P8" s="4">
        <f>SUMIF($A$5:$A61,$M8,G$5:G61)</f>
        <v>1546451.6014134698</v>
      </c>
      <c r="Q8" s="4">
        <f>SUMIF($A$5:$A61,$M8,H$5:H61)</f>
        <v>1143106.8488886617</v>
      </c>
    </row>
    <row r="9" spans="1:17" x14ac:dyDescent="0.25">
      <c r="A9" s="15" t="s">
        <v>16</v>
      </c>
      <c r="B9" s="15" t="s">
        <v>29</v>
      </c>
      <c r="C9" s="15" t="s">
        <v>30</v>
      </c>
      <c r="D9" s="16" t="s">
        <v>18</v>
      </c>
      <c r="E9" s="17"/>
      <c r="F9" s="17"/>
      <c r="G9" s="17"/>
      <c r="H9" s="17"/>
      <c r="I9" s="18">
        <v>45086</v>
      </c>
      <c r="J9" s="18">
        <v>45116</v>
      </c>
      <c r="K9" s="18" t="s">
        <v>15</v>
      </c>
      <c r="L9" s="4"/>
    </row>
    <row r="10" spans="1:17" x14ac:dyDescent="0.25">
      <c r="A10" s="15" t="s">
        <v>16</v>
      </c>
      <c r="B10" s="15" t="s">
        <v>31</v>
      </c>
      <c r="C10" s="15" t="s">
        <v>32</v>
      </c>
      <c r="D10" s="16" t="s">
        <v>18</v>
      </c>
      <c r="E10" s="17"/>
      <c r="F10" s="17"/>
      <c r="G10" s="17"/>
      <c r="H10" s="17"/>
      <c r="I10" s="18">
        <v>45135</v>
      </c>
      <c r="J10" s="18">
        <v>45165</v>
      </c>
      <c r="K10" s="18" t="s">
        <v>15</v>
      </c>
      <c r="L10" s="4"/>
    </row>
    <row r="11" spans="1:17" x14ac:dyDescent="0.25">
      <c r="A11" s="15" t="s">
        <v>16</v>
      </c>
      <c r="B11" s="15" t="s">
        <v>33</v>
      </c>
      <c r="C11" s="15" t="s">
        <v>34</v>
      </c>
      <c r="D11" s="16" t="s">
        <v>24</v>
      </c>
      <c r="E11" s="17">
        <v>-127015.79310724512</v>
      </c>
      <c r="F11" s="17"/>
      <c r="G11" s="17"/>
      <c r="H11" s="17"/>
      <c r="I11" s="18">
        <v>45138</v>
      </c>
      <c r="J11" s="18">
        <v>45138</v>
      </c>
      <c r="K11" s="18" t="s">
        <v>15</v>
      </c>
      <c r="L11" s="4"/>
    </row>
    <row r="12" spans="1:17" x14ac:dyDescent="0.25">
      <c r="A12" s="15" t="s">
        <v>16</v>
      </c>
      <c r="B12" s="15" t="s">
        <v>35</v>
      </c>
      <c r="C12" s="15" t="s">
        <v>36</v>
      </c>
      <c r="D12" s="16" t="s">
        <v>24</v>
      </c>
      <c r="E12" s="17"/>
      <c r="F12" s="17">
        <v>317701.02030795068</v>
      </c>
      <c r="G12" s="17"/>
      <c r="H12" s="17"/>
      <c r="I12" s="18">
        <v>45214</v>
      </c>
      <c r="J12" s="18">
        <v>45292</v>
      </c>
      <c r="K12" s="18" t="s">
        <v>15</v>
      </c>
      <c r="L12" s="4"/>
      <c r="M12" s="5"/>
    </row>
    <row r="13" spans="1:17" x14ac:dyDescent="0.25">
      <c r="A13" s="15" t="s">
        <v>16</v>
      </c>
      <c r="B13" s="15" t="s">
        <v>37</v>
      </c>
      <c r="C13" s="15" t="s">
        <v>38</v>
      </c>
      <c r="D13" s="16" t="s">
        <v>24</v>
      </c>
      <c r="E13" s="17"/>
      <c r="F13" s="17">
        <v>0</v>
      </c>
      <c r="G13" s="17"/>
      <c r="H13" s="17"/>
      <c r="I13" s="18">
        <v>45245</v>
      </c>
      <c r="J13" s="18">
        <v>45292</v>
      </c>
      <c r="K13" s="18" t="s">
        <v>15</v>
      </c>
      <c r="L13" s="4"/>
      <c r="M13" s="5"/>
    </row>
    <row r="14" spans="1:17" x14ac:dyDescent="0.25">
      <c r="A14" s="15" t="s">
        <v>16</v>
      </c>
      <c r="B14" s="15" t="s">
        <v>39</v>
      </c>
      <c r="C14" s="15" t="s">
        <v>20</v>
      </c>
      <c r="D14" s="16" t="s">
        <v>18</v>
      </c>
      <c r="E14" s="17"/>
      <c r="F14" s="17"/>
      <c r="G14" s="17"/>
      <c r="H14" s="17"/>
      <c r="I14" s="18">
        <v>45275</v>
      </c>
      <c r="J14" s="18">
        <v>45292</v>
      </c>
      <c r="K14" s="18" t="s">
        <v>15</v>
      </c>
      <c r="L14" s="4"/>
      <c r="M14" s="5"/>
    </row>
    <row r="15" spans="1:17" x14ac:dyDescent="0.25">
      <c r="A15" s="15" t="s">
        <v>16</v>
      </c>
      <c r="B15" s="15" t="s">
        <v>40</v>
      </c>
      <c r="C15" s="15" t="s">
        <v>41</v>
      </c>
      <c r="D15" s="16" t="s">
        <v>24</v>
      </c>
      <c r="E15" s="17"/>
      <c r="F15" s="17">
        <v>0</v>
      </c>
      <c r="G15" s="17"/>
      <c r="H15" s="17"/>
      <c r="I15" s="18">
        <v>45278</v>
      </c>
      <c r="J15" s="18">
        <v>45292</v>
      </c>
      <c r="K15" s="18" t="s">
        <v>15</v>
      </c>
      <c r="L15" s="4"/>
    </row>
    <row r="16" spans="1:17" x14ac:dyDescent="0.25">
      <c r="A16" s="15" t="s">
        <v>16</v>
      </c>
      <c r="B16" s="15" t="s">
        <v>42</v>
      </c>
      <c r="C16" s="15" t="s">
        <v>43</v>
      </c>
      <c r="D16" s="16" t="s">
        <v>18</v>
      </c>
      <c r="E16" s="17"/>
      <c r="F16" s="17"/>
      <c r="G16" s="17"/>
      <c r="H16" s="17"/>
      <c r="I16" s="18">
        <v>45282</v>
      </c>
      <c r="J16" s="18">
        <v>45292</v>
      </c>
      <c r="K16" s="18" t="s">
        <v>15</v>
      </c>
    </row>
    <row r="17" spans="1:12" x14ac:dyDescent="0.25">
      <c r="A17" s="15" t="s">
        <v>16</v>
      </c>
      <c r="B17" s="15" t="s">
        <v>44</v>
      </c>
      <c r="C17" s="15" t="s">
        <v>45</v>
      </c>
      <c r="D17" s="16" t="s">
        <v>18</v>
      </c>
      <c r="E17" s="17"/>
      <c r="F17" s="17"/>
      <c r="G17" s="17"/>
      <c r="H17" s="17"/>
      <c r="I17" s="18">
        <v>45282</v>
      </c>
      <c r="J17" s="18">
        <v>45292</v>
      </c>
      <c r="K17" s="18" t="s">
        <v>15</v>
      </c>
    </row>
    <row r="18" spans="1:12" x14ac:dyDescent="0.25">
      <c r="A18" s="15" t="s">
        <v>16</v>
      </c>
      <c r="B18" s="15" t="s">
        <v>46</v>
      </c>
      <c r="C18" s="15" t="s">
        <v>47</v>
      </c>
      <c r="D18" s="16" t="s">
        <v>18</v>
      </c>
      <c r="E18" s="17"/>
      <c r="F18" s="17"/>
      <c r="G18" s="17"/>
      <c r="H18" s="17"/>
      <c r="I18" s="18">
        <v>44760</v>
      </c>
      <c r="J18" s="18">
        <v>44791</v>
      </c>
      <c r="K18" s="18">
        <v>45291</v>
      </c>
    </row>
    <row r="19" spans="1:12" x14ac:dyDescent="0.25">
      <c r="A19" s="15" t="s">
        <v>16</v>
      </c>
      <c r="B19" s="15" t="s">
        <v>48</v>
      </c>
      <c r="C19" s="15" t="s">
        <v>49</v>
      </c>
      <c r="D19" s="16" t="s">
        <v>18</v>
      </c>
      <c r="E19" s="17"/>
      <c r="F19" s="17"/>
      <c r="G19" s="17"/>
      <c r="H19" s="17"/>
      <c r="I19" s="18">
        <v>45383</v>
      </c>
      <c r="J19" s="18">
        <v>45383</v>
      </c>
      <c r="K19" s="18" t="s">
        <v>15</v>
      </c>
      <c r="L19" s="4"/>
    </row>
    <row r="20" spans="1:12" x14ac:dyDescent="0.25">
      <c r="A20" s="15" t="s">
        <v>16</v>
      </c>
      <c r="B20" s="15" t="s">
        <v>50</v>
      </c>
      <c r="C20" s="15" t="s">
        <v>51</v>
      </c>
      <c r="D20" s="16" t="s">
        <v>18</v>
      </c>
      <c r="E20" s="17"/>
      <c r="F20" s="17"/>
      <c r="G20" s="17"/>
      <c r="H20" s="17"/>
      <c r="I20" s="18">
        <v>45392</v>
      </c>
      <c r="J20" s="18">
        <v>45422</v>
      </c>
      <c r="K20" s="18"/>
      <c r="L20" s="4"/>
    </row>
    <row r="21" spans="1:12" x14ac:dyDescent="0.25">
      <c r="A21" s="15" t="s">
        <v>21</v>
      </c>
      <c r="B21" s="15" t="s">
        <v>52</v>
      </c>
      <c r="C21" s="15" t="s">
        <v>45</v>
      </c>
      <c r="D21" s="16" t="s">
        <v>18</v>
      </c>
      <c r="E21" s="17"/>
      <c r="F21" s="17"/>
      <c r="G21" s="17"/>
      <c r="H21" s="17"/>
      <c r="I21" s="18">
        <v>45492</v>
      </c>
      <c r="J21" s="18">
        <v>45505</v>
      </c>
      <c r="K21" s="18"/>
      <c r="L21" s="4"/>
    </row>
    <row r="22" spans="1:12" x14ac:dyDescent="0.25">
      <c r="A22" s="15" t="s">
        <v>25</v>
      </c>
      <c r="B22" s="15" t="s">
        <v>53</v>
      </c>
      <c r="C22" s="15" t="s">
        <v>54</v>
      </c>
      <c r="D22" s="16" t="s">
        <v>24</v>
      </c>
      <c r="E22" s="17"/>
      <c r="F22" s="17"/>
      <c r="G22" s="17">
        <v>1440596.1475103907</v>
      </c>
      <c r="H22" s="17"/>
      <c r="I22" s="18"/>
      <c r="J22" s="18">
        <v>45658</v>
      </c>
      <c r="K22" s="18"/>
      <c r="L22" s="4"/>
    </row>
    <row r="23" spans="1:12" x14ac:dyDescent="0.25">
      <c r="A23" s="15" t="s">
        <v>28</v>
      </c>
      <c r="B23" s="15" t="s">
        <v>55</v>
      </c>
      <c r="C23" s="15" t="s">
        <v>56</v>
      </c>
      <c r="D23" s="16" t="s">
        <v>18</v>
      </c>
      <c r="E23" s="17"/>
      <c r="F23" s="17"/>
      <c r="G23" s="17"/>
      <c r="H23" s="17"/>
      <c r="I23" s="18"/>
      <c r="J23" s="18">
        <v>45658</v>
      </c>
      <c r="K23" s="18"/>
      <c r="L23" s="4"/>
    </row>
    <row r="24" spans="1:12" x14ac:dyDescent="0.25">
      <c r="A24" s="15" t="s">
        <v>28</v>
      </c>
      <c r="B24" s="15" t="s">
        <v>55</v>
      </c>
      <c r="C24" s="15" t="s">
        <v>17</v>
      </c>
      <c r="D24" s="16" t="s">
        <v>18</v>
      </c>
      <c r="E24" s="17"/>
      <c r="F24" s="17"/>
      <c r="G24" s="17"/>
      <c r="H24" s="17"/>
      <c r="I24" s="18"/>
      <c r="J24" s="18">
        <v>45658</v>
      </c>
      <c r="K24" s="18"/>
      <c r="L24" s="4"/>
    </row>
    <row r="25" spans="1:12" x14ac:dyDescent="0.25">
      <c r="A25" s="15" t="s">
        <v>28</v>
      </c>
      <c r="B25" s="15" t="s">
        <v>53</v>
      </c>
      <c r="C25" s="15" t="s">
        <v>57</v>
      </c>
      <c r="D25" s="16" t="s">
        <v>24</v>
      </c>
      <c r="E25" s="17"/>
      <c r="F25" s="17"/>
      <c r="G25" s="17">
        <v>1546451.6014134698</v>
      </c>
      <c r="H25" s="17"/>
      <c r="I25" s="18"/>
      <c r="J25" s="18">
        <v>45658</v>
      </c>
      <c r="K25" s="18"/>
      <c r="L25" s="4"/>
    </row>
    <row r="26" spans="1:12" x14ac:dyDescent="0.25">
      <c r="A26" s="15" t="s">
        <v>28</v>
      </c>
      <c r="B26" s="15" t="s">
        <v>55</v>
      </c>
      <c r="C26" s="15" t="s">
        <v>58</v>
      </c>
      <c r="D26" s="16" t="s">
        <v>18</v>
      </c>
      <c r="E26" s="17"/>
      <c r="F26" s="17"/>
      <c r="G26" s="17"/>
      <c r="H26" s="17"/>
      <c r="I26" s="18"/>
      <c r="J26" s="18">
        <v>45689</v>
      </c>
      <c r="K26" s="18"/>
      <c r="L26" s="4"/>
    </row>
    <row r="27" spans="1:12" x14ac:dyDescent="0.25">
      <c r="A27" s="15" t="s">
        <v>28</v>
      </c>
      <c r="B27" s="15" t="s">
        <v>55</v>
      </c>
      <c r="C27" s="15" t="s">
        <v>59</v>
      </c>
      <c r="D27" s="16" t="s">
        <v>18</v>
      </c>
      <c r="E27" s="17"/>
      <c r="F27" s="17"/>
      <c r="G27" s="17"/>
      <c r="H27" s="17"/>
      <c r="I27" s="18"/>
      <c r="J27" s="18">
        <v>45703</v>
      </c>
      <c r="K27" s="18"/>
      <c r="L27" s="4"/>
    </row>
    <row r="28" spans="1:12" x14ac:dyDescent="0.25">
      <c r="A28" s="15" t="s">
        <v>28</v>
      </c>
      <c r="B28" s="15" t="s">
        <v>55</v>
      </c>
      <c r="C28" s="15" t="s">
        <v>60</v>
      </c>
      <c r="D28" s="16" t="s">
        <v>18</v>
      </c>
      <c r="E28" s="17"/>
      <c r="F28" s="17"/>
      <c r="G28" s="17"/>
      <c r="H28" s="17"/>
      <c r="I28" s="18"/>
      <c r="J28" s="18">
        <v>45853</v>
      </c>
      <c r="K28" s="18"/>
      <c r="L28" s="4"/>
    </row>
    <row r="29" spans="1:12" x14ac:dyDescent="0.25">
      <c r="A29" s="15" t="s">
        <v>28</v>
      </c>
      <c r="B29" s="15" t="s">
        <v>53</v>
      </c>
      <c r="C29" s="15" t="s">
        <v>61</v>
      </c>
      <c r="D29" s="16" t="s">
        <v>24</v>
      </c>
      <c r="E29" s="17"/>
      <c r="F29" s="17"/>
      <c r="G29" s="17"/>
      <c r="H29" s="17">
        <v>1143106.8488886617</v>
      </c>
      <c r="I29" s="18"/>
      <c r="J29" s="18">
        <v>46023</v>
      </c>
      <c r="K29" s="18"/>
      <c r="L29" s="4"/>
    </row>
    <row r="30" spans="1:12" x14ac:dyDescent="0.25">
      <c r="A30" s="15" t="s">
        <v>62</v>
      </c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2" x14ac:dyDescent="0.25">
      <c r="A31" s="15"/>
      <c r="B31" s="15"/>
      <c r="C31" s="15"/>
      <c r="D31" s="16"/>
      <c r="E31" s="17"/>
      <c r="F31" s="17"/>
      <c r="G31" s="17"/>
      <c r="H31" s="17"/>
      <c r="I31" s="17"/>
      <c r="J31" s="16"/>
      <c r="K31" s="16"/>
    </row>
    <row r="32" spans="1:12" x14ac:dyDescent="0.25">
      <c r="A32" s="15"/>
      <c r="B32" s="15"/>
      <c r="C32" s="15"/>
      <c r="D32" s="16"/>
      <c r="E32" s="17"/>
      <c r="F32" s="17"/>
      <c r="G32" s="17"/>
      <c r="H32" s="17"/>
      <c r="I32" s="17"/>
      <c r="J32" s="16"/>
      <c r="K32" s="16"/>
    </row>
    <row r="33" spans="1:11" x14ac:dyDescent="0.25">
      <c r="A33" s="15"/>
      <c r="B33" s="15"/>
      <c r="C33" s="15"/>
      <c r="D33" s="16"/>
      <c r="E33" s="17"/>
      <c r="F33" s="17"/>
      <c r="G33" s="17"/>
      <c r="H33" s="17"/>
      <c r="I33" s="17"/>
      <c r="J33" s="16"/>
      <c r="K33" s="16"/>
    </row>
    <row r="34" spans="1:11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</row>
    <row r="35" spans="1:11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</row>
    <row r="36" spans="1:11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1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15"/>
      <c r="B51" s="15"/>
      <c r="C51" s="15"/>
      <c r="D51" s="16"/>
      <c r="E51" s="17"/>
      <c r="F51" s="17"/>
      <c r="G51" s="17"/>
      <c r="H51" s="17"/>
      <c r="I51" s="17"/>
      <c r="J51" s="16"/>
      <c r="K51" s="16"/>
    </row>
    <row r="52" spans="1:11" x14ac:dyDescent="0.25">
      <c r="A52" s="15"/>
      <c r="B52" s="15"/>
      <c r="C52" s="15"/>
      <c r="D52" s="16"/>
      <c r="E52" s="17"/>
      <c r="F52" s="17"/>
      <c r="G52" s="17"/>
      <c r="H52" s="17"/>
      <c r="I52" s="17"/>
      <c r="J52" s="16"/>
      <c r="K52" s="16"/>
    </row>
    <row r="53" spans="1:11" x14ac:dyDescent="0.25">
      <c r="A53" s="15"/>
      <c r="B53" s="15"/>
      <c r="C53" s="15"/>
      <c r="D53" s="16"/>
      <c r="E53" s="17"/>
      <c r="F53" s="17"/>
      <c r="G53" s="17"/>
      <c r="H53" s="17"/>
      <c r="I53" s="17"/>
      <c r="J53" s="16"/>
      <c r="K53" s="16"/>
    </row>
    <row r="54" spans="1:11" x14ac:dyDescent="0.25">
      <c r="A54" s="15"/>
      <c r="B54" s="15"/>
      <c r="C54" s="15"/>
      <c r="D54" s="16"/>
      <c r="E54" s="17"/>
      <c r="F54" s="17"/>
      <c r="G54" s="17"/>
      <c r="H54" s="17"/>
      <c r="I54" s="17"/>
      <c r="J54" s="16"/>
      <c r="K54" s="16"/>
    </row>
    <row r="55" spans="1:11" x14ac:dyDescent="0.25">
      <c r="A55" s="15"/>
      <c r="B55" s="15"/>
      <c r="C55" s="15"/>
      <c r="D55" s="16"/>
      <c r="E55" s="17"/>
      <c r="F55" s="17"/>
      <c r="G55" s="17"/>
      <c r="H55" s="17"/>
      <c r="I55" s="17"/>
      <c r="J55" s="16"/>
      <c r="K55" s="16"/>
    </row>
    <row r="56" spans="1:11" x14ac:dyDescent="0.25">
      <c r="A56" s="15"/>
      <c r="B56" s="15"/>
      <c r="C56" s="15"/>
      <c r="D56" s="16"/>
      <c r="E56" s="17"/>
      <c r="F56" s="17"/>
      <c r="G56" s="17"/>
      <c r="H56" s="17"/>
      <c r="I56" s="17"/>
      <c r="J56" s="16"/>
      <c r="K56" s="16"/>
    </row>
    <row r="57" spans="1:11" x14ac:dyDescent="0.25">
      <c r="A57" s="20" t="s">
        <v>63</v>
      </c>
      <c r="B57" s="20" t="s">
        <v>63</v>
      </c>
      <c r="C57" s="20" t="s">
        <v>63</v>
      </c>
      <c r="D57" s="20" t="s">
        <v>63</v>
      </c>
      <c r="E57" s="20"/>
      <c r="F57" s="20"/>
      <c r="G57" s="20"/>
      <c r="H57" s="20"/>
      <c r="I57" s="20"/>
      <c r="J57" s="20" t="s">
        <v>63</v>
      </c>
      <c r="K57" s="20" t="s">
        <v>63</v>
      </c>
    </row>
    <row r="58" spans="1:11" x14ac:dyDescent="0.25">
      <c r="D58" s="21" t="s">
        <v>64</v>
      </c>
      <c r="E58" s="4">
        <f>SUM(E5:E56)</f>
        <v>-25585.086328882724</v>
      </c>
      <c r="F58" s="4">
        <f t="shared" ref="F58:H58" si="0">SUM(F5:F56)</f>
        <v>317701.02030795068</v>
      </c>
      <c r="G58" s="4">
        <f t="shared" si="0"/>
        <v>2987047.7489238605</v>
      </c>
      <c r="H58" s="4">
        <f t="shared" si="0"/>
        <v>1143106.8488886617</v>
      </c>
    </row>
    <row r="59" spans="1:11" x14ac:dyDescent="0.25">
      <c r="D59" s="21"/>
      <c r="E59" s="22"/>
      <c r="F59" s="23"/>
      <c r="G59" s="24"/>
      <c r="H59" s="24"/>
    </row>
    <row r="60" spans="1:11" x14ac:dyDescent="0.25">
      <c r="C60" t="s">
        <v>65</v>
      </c>
      <c r="D60" s="25"/>
      <c r="E60" s="22"/>
      <c r="F60" s="22"/>
    </row>
  </sheetData>
  <mergeCells count="1">
    <mergeCell ref="E2:H2"/>
  </mergeCells>
  <pageMargins left="0.7" right="0.7" top="0.75" bottom="0.75" header="0.3" footer="0.3"/>
  <pageSetup scale="44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7DA0D-EE00-41C7-89B2-FF2F2ED8D1FB}">
  <sheetPr>
    <tabColor theme="5" tint="0.39997558519241921"/>
  </sheetPr>
  <dimension ref="A1:Q60"/>
  <sheetViews>
    <sheetView view="pageBreakPreview" topLeftCell="B1" zoomScale="96" zoomScaleNormal="96" zoomScaleSheetLayoutView="96" workbookViewId="0">
      <selection activeCell="L20" sqref="L20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customWidth="1"/>
    <col min="4" max="4" width="25.140625" style="5" customWidth="1"/>
    <col min="5" max="5" width="13.42578125" style="4" customWidth="1"/>
    <col min="6" max="6" width="10.140625" style="4" customWidth="1"/>
    <col min="7" max="7" width="10.5703125" style="4" customWidth="1"/>
    <col min="8" max="8" width="12.28515625" style="4" customWidth="1"/>
    <col min="9" max="9" width="14.140625" style="4" bestFit="1" customWidth="1"/>
    <col min="10" max="10" width="17.7109375" style="5" bestFit="1" customWidth="1"/>
    <col min="11" max="11" width="14.85546875" style="5" customWidth="1"/>
    <col min="12" max="12" width="13.42578125" bestFit="1" customWidth="1"/>
    <col min="13" max="13" width="12.7109375" bestFit="1" customWidth="1"/>
    <col min="14" max="14" width="12.28515625" bestFit="1" customWidth="1"/>
    <col min="15" max="15" width="10.140625" bestFit="1" customWidth="1"/>
    <col min="16" max="16" width="10.5703125" bestFit="1" customWidth="1"/>
    <col min="17" max="17" width="12.28515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125</v>
      </c>
      <c r="B2" s="2" t="s">
        <v>3</v>
      </c>
      <c r="C2" s="6" t="str">
        <f>CONCATENATE(E3,"-",H3)</f>
        <v>2023-2026</v>
      </c>
      <c r="E2" s="7" t="s">
        <v>4</v>
      </c>
      <c r="F2" s="7"/>
      <c r="G2" s="7"/>
      <c r="H2" s="7"/>
    </row>
    <row r="3" spans="1:17" s="9" customFormat="1" ht="45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2023</v>
      </c>
      <c r="F3" s="9">
        <v>2024</v>
      </c>
      <c r="G3" s="9">
        <v>2025</v>
      </c>
      <c r="H3" s="9">
        <v>2026</v>
      </c>
      <c r="I3" s="10" t="s">
        <v>9</v>
      </c>
      <c r="J3" s="9" t="s">
        <v>10</v>
      </c>
      <c r="K3" s="9" t="s">
        <v>11</v>
      </c>
    </row>
    <row r="4" spans="1:17" x14ac:dyDescent="0.25">
      <c r="A4" s="11" t="s">
        <v>12</v>
      </c>
      <c r="B4" s="11" t="s">
        <v>13</v>
      </c>
      <c r="C4" s="11" t="s">
        <v>14</v>
      </c>
      <c r="D4" s="12"/>
      <c r="E4" s="13">
        <v>41935201.873092324</v>
      </c>
      <c r="F4" s="13"/>
      <c r="G4" s="13"/>
      <c r="H4" s="13"/>
      <c r="I4" s="14">
        <v>44880</v>
      </c>
      <c r="J4" s="14">
        <v>44927</v>
      </c>
      <c r="K4" s="14" t="s">
        <v>15</v>
      </c>
      <c r="L4" s="4"/>
    </row>
    <row r="5" spans="1:17" x14ac:dyDescent="0.25">
      <c r="A5" s="15" t="s">
        <v>16</v>
      </c>
      <c r="B5" s="15" t="s">
        <v>13</v>
      </c>
      <c r="C5" s="15" t="s">
        <v>17</v>
      </c>
      <c r="D5" s="16" t="s">
        <v>18</v>
      </c>
      <c r="E5" s="17"/>
      <c r="F5" s="17"/>
      <c r="G5" s="17"/>
      <c r="H5" s="17"/>
      <c r="I5" s="18">
        <v>44880</v>
      </c>
      <c r="J5" s="18">
        <v>44927</v>
      </c>
      <c r="K5" s="18" t="s">
        <v>15</v>
      </c>
      <c r="L5" s="4"/>
      <c r="M5" s="5" t="s">
        <v>16</v>
      </c>
      <c r="N5" s="4">
        <f>SUMIF($A$5:$A56,$M5,E$5:E56)</f>
        <v>-42648.427903532982</v>
      </c>
      <c r="O5" s="4">
        <f>SUMIF($A$5:$A56,$M5,F$5:F56)</f>
        <v>529583.87106110901</v>
      </c>
      <c r="P5" s="4">
        <f>SUMIF($A$5:$A56,$M5,G$5:G56)</f>
        <v>0</v>
      </c>
      <c r="Q5" s="4">
        <f>SUMIF($A$5:$A56,$M5,H$5:H56)</f>
        <v>0</v>
      </c>
    </row>
    <row r="6" spans="1:17" x14ac:dyDescent="0.25">
      <c r="A6" s="15" t="s">
        <v>16</v>
      </c>
      <c r="B6" s="15" t="s">
        <v>19</v>
      </c>
      <c r="C6" s="15" t="s">
        <v>20</v>
      </c>
      <c r="D6" s="16" t="s">
        <v>18</v>
      </c>
      <c r="E6" s="17"/>
      <c r="F6" s="17"/>
      <c r="G6" s="17"/>
      <c r="H6" s="17"/>
      <c r="I6" s="18">
        <v>44917</v>
      </c>
      <c r="J6" s="18">
        <v>44927</v>
      </c>
      <c r="K6" s="18" t="s">
        <v>15</v>
      </c>
      <c r="L6" s="4"/>
      <c r="M6" s="5" t="s">
        <v>21</v>
      </c>
      <c r="N6" s="4">
        <f>SUMIF($A$5:$A57,$M6,E$5:E57)</f>
        <v>0</v>
      </c>
      <c r="O6" s="4">
        <f>SUMIF($A$5:$A57,$M6,F$5:F57)</f>
        <v>0</v>
      </c>
      <c r="P6" s="4">
        <f>SUMIF($A$5:$A57,$M6,G$5:G57)</f>
        <v>0</v>
      </c>
      <c r="Q6" s="4">
        <f>SUMIF($A$5:$A57,$M6,H$5:H57)</f>
        <v>0</v>
      </c>
    </row>
    <row r="7" spans="1:17" x14ac:dyDescent="0.25">
      <c r="A7" s="15" t="s">
        <v>16</v>
      </c>
      <c r="B7" s="15" t="s">
        <v>22</v>
      </c>
      <c r="C7" s="15" t="s">
        <v>23</v>
      </c>
      <c r="D7" s="16" t="s">
        <v>24</v>
      </c>
      <c r="E7" s="17">
        <v>169077.41211558878</v>
      </c>
      <c r="F7" s="17"/>
      <c r="G7" s="17"/>
      <c r="H7" s="17"/>
      <c r="I7" s="18">
        <v>44974</v>
      </c>
      <c r="J7" s="18">
        <v>45004</v>
      </c>
      <c r="K7" s="18" t="s">
        <v>15</v>
      </c>
      <c r="L7" s="4"/>
      <c r="M7" s="5" t="s">
        <v>25</v>
      </c>
      <c r="N7" s="4">
        <f>SUMIF($A$5:$A57,$M7,E$5:E57)</f>
        <v>0</v>
      </c>
      <c r="O7" s="4">
        <f>SUMIF($A$5:$A57,$M7,F$5:F57)</f>
        <v>0</v>
      </c>
      <c r="P7" s="4">
        <f>SUMIF($A$5:$A57,$M7,G$5:G57)</f>
        <v>-779564.28624989837</v>
      </c>
      <c r="Q7" s="4">
        <f>SUMIF($A$5:$A57,$M7,H$5:H57)</f>
        <v>0</v>
      </c>
    </row>
    <row r="8" spans="1:17" x14ac:dyDescent="0.25">
      <c r="A8" s="15" t="s">
        <v>16</v>
      </c>
      <c r="B8" s="15" t="s">
        <v>26</v>
      </c>
      <c r="C8" s="15" t="s">
        <v>27</v>
      </c>
      <c r="D8" s="16" t="s">
        <v>18</v>
      </c>
      <c r="E8" s="17"/>
      <c r="F8" s="17"/>
      <c r="G8" s="17"/>
      <c r="H8" s="17"/>
      <c r="I8" s="18">
        <v>45019</v>
      </c>
      <c r="J8" s="18">
        <v>45019</v>
      </c>
      <c r="K8" s="18" t="s">
        <v>15</v>
      </c>
      <c r="L8" s="4"/>
      <c r="M8" s="5" t="s">
        <v>28</v>
      </c>
      <c r="N8" s="4">
        <f>SUMIF($A$5:$A61,$M8,E$5:E61)</f>
        <v>0</v>
      </c>
      <c r="O8" s="4">
        <f>SUMIF($A$5:$A61,$M8,F$5:F61)</f>
        <v>0</v>
      </c>
      <c r="P8" s="4">
        <f>SUMIF($A$5:$A61,$M8,G$5:G61)</f>
        <v>3153818</v>
      </c>
      <c r="Q8" s="4">
        <f>SUMIF($A$5:$A61,$M8,H$5:H61)</f>
        <v>1800758.7451429442</v>
      </c>
    </row>
    <row r="9" spans="1:17" x14ac:dyDescent="0.25">
      <c r="A9" s="15" t="s">
        <v>16</v>
      </c>
      <c r="B9" s="15" t="s">
        <v>29</v>
      </c>
      <c r="C9" s="15" t="s">
        <v>30</v>
      </c>
      <c r="D9" s="16" t="s">
        <v>18</v>
      </c>
      <c r="E9" s="17"/>
      <c r="F9" s="17"/>
      <c r="G9" s="17"/>
      <c r="H9" s="17"/>
      <c r="I9" s="18">
        <v>45086</v>
      </c>
      <c r="J9" s="18">
        <v>45116</v>
      </c>
      <c r="K9" s="18" t="s">
        <v>15</v>
      </c>
      <c r="L9" s="4"/>
    </row>
    <row r="10" spans="1:17" x14ac:dyDescent="0.25">
      <c r="A10" s="15" t="s">
        <v>16</v>
      </c>
      <c r="B10" s="15" t="s">
        <v>31</v>
      </c>
      <c r="C10" s="15" t="s">
        <v>32</v>
      </c>
      <c r="D10" s="16" t="s">
        <v>18</v>
      </c>
      <c r="E10" s="17"/>
      <c r="F10" s="17"/>
      <c r="G10" s="17"/>
      <c r="H10" s="17"/>
      <c r="I10" s="18">
        <v>45135</v>
      </c>
      <c r="J10" s="18">
        <v>45165</v>
      </c>
      <c r="K10" s="18" t="s">
        <v>15</v>
      </c>
      <c r="L10" s="4"/>
    </row>
    <row r="11" spans="1:17" x14ac:dyDescent="0.25">
      <c r="A11" s="15" t="s">
        <v>16</v>
      </c>
      <c r="B11" s="15" t="s">
        <v>33</v>
      </c>
      <c r="C11" s="15" t="s">
        <v>34</v>
      </c>
      <c r="D11" s="16" t="s">
        <v>24</v>
      </c>
      <c r="E11" s="17">
        <v>-211725.84001912177</v>
      </c>
      <c r="F11" s="17"/>
      <c r="G11" s="17"/>
      <c r="H11" s="17"/>
      <c r="I11" s="18">
        <v>45138</v>
      </c>
      <c r="J11" s="18">
        <v>45138</v>
      </c>
      <c r="K11" s="18" t="s">
        <v>15</v>
      </c>
      <c r="L11" s="4"/>
    </row>
    <row r="12" spans="1:17" x14ac:dyDescent="0.25">
      <c r="A12" s="15" t="s">
        <v>16</v>
      </c>
      <c r="B12" s="15" t="s">
        <v>35</v>
      </c>
      <c r="C12" s="15" t="s">
        <v>36</v>
      </c>
      <c r="D12" s="16" t="s">
        <v>24</v>
      </c>
      <c r="E12" s="17"/>
      <c r="F12" s="17">
        <v>529583.87106110901</v>
      </c>
      <c r="G12" s="17"/>
      <c r="H12" s="17"/>
      <c r="I12" s="18">
        <v>45214</v>
      </c>
      <c r="J12" s="18">
        <v>45292</v>
      </c>
      <c r="K12" s="18" t="s">
        <v>15</v>
      </c>
      <c r="L12" s="4"/>
      <c r="M12" s="5"/>
    </row>
    <row r="13" spans="1:17" x14ac:dyDescent="0.25">
      <c r="A13" s="15" t="s">
        <v>16</v>
      </c>
      <c r="B13" s="15" t="s">
        <v>37</v>
      </c>
      <c r="C13" s="15" t="s">
        <v>38</v>
      </c>
      <c r="D13" s="16" t="s">
        <v>24</v>
      </c>
      <c r="E13" s="17"/>
      <c r="F13" s="17">
        <v>0</v>
      </c>
      <c r="G13" s="17"/>
      <c r="H13" s="17"/>
      <c r="I13" s="18">
        <v>45245</v>
      </c>
      <c r="J13" s="18">
        <v>45292</v>
      </c>
      <c r="K13" s="18" t="s">
        <v>15</v>
      </c>
      <c r="L13" s="4"/>
      <c r="M13" s="5"/>
    </row>
    <row r="14" spans="1:17" x14ac:dyDescent="0.25">
      <c r="A14" s="15" t="s">
        <v>16</v>
      </c>
      <c r="B14" s="15" t="s">
        <v>39</v>
      </c>
      <c r="C14" s="15" t="s">
        <v>20</v>
      </c>
      <c r="D14" s="16" t="s">
        <v>18</v>
      </c>
      <c r="E14" s="17"/>
      <c r="F14" s="17"/>
      <c r="G14" s="17"/>
      <c r="H14" s="17"/>
      <c r="I14" s="18">
        <v>45275</v>
      </c>
      <c r="J14" s="18">
        <v>45292</v>
      </c>
      <c r="K14" s="18" t="s">
        <v>15</v>
      </c>
      <c r="L14" s="4"/>
    </row>
    <row r="15" spans="1:17" x14ac:dyDescent="0.25">
      <c r="A15" s="15" t="s">
        <v>16</v>
      </c>
      <c r="B15" s="15" t="s">
        <v>40</v>
      </c>
      <c r="C15" s="15" t="s">
        <v>41</v>
      </c>
      <c r="D15" s="16" t="s">
        <v>24</v>
      </c>
      <c r="E15" s="17"/>
      <c r="F15" s="17">
        <v>0</v>
      </c>
      <c r="G15" s="17"/>
      <c r="H15" s="17"/>
      <c r="I15" s="18">
        <v>45278</v>
      </c>
      <c r="J15" s="18">
        <v>45292</v>
      </c>
      <c r="K15" s="18" t="s">
        <v>15</v>
      </c>
      <c r="L15" s="4"/>
    </row>
    <row r="16" spans="1:17" x14ac:dyDescent="0.25">
      <c r="A16" s="15" t="s">
        <v>16</v>
      </c>
      <c r="B16" s="15" t="s">
        <v>42</v>
      </c>
      <c r="C16" s="15" t="s">
        <v>43</v>
      </c>
      <c r="D16" s="16" t="s">
        <v>18</v>
      </c>
      <c r="E16" s="17"/>
      <c r="F16" s="17"/>
      <c r="G16" s="17"/>
      <c r="H16" s="17"/>
      <c r="I16" s="18">
        <v>45282</v>
      </c>
      <c r="J16" s="18">
        <v>45292</v>
      </c>
      <c r="K16" s="18" t="s">
        <v>15</v>
      </c>
    </row>
    <row r="17" spans="1:12" x14ac:dyDescent="0.25">
      <c r="A17" s="15" t="s">
        <v>16</v>
      </c>
      <c r="B17" s="15" t="s">
        <v>44</v>
      </c>
      <c r="C17" s="15" t="s">
        <v>45</v>
      </c>
      <c r="D17" s="16" t="s">
        <v>18</v>
      </c>
      <c r="E17" s="17"/>
      <c r="F17" s="17"/>
      <c r="G17" s="17"/>
      <c r="H17" s="17"/>
      <c r="I17" s="18">
        <v>45282</v>
      </c>
      <c r="J17" s="18">
        <v>45292</v>
      </c>
      <c r="K17" s="18" t="s">
        <v>15</v>
      </c>
      <c r="L17" s="4"/>
    </row>
    <row r="18" spans="1:12" x14ac:dyDescent="0.25">
      <c r="A18" s="15" t="s">
        <v>16</v>
      </c>
      <c r="B18" s="15" t="s">
        <v>46</v>
      </c>
      <c r="C18" s="15" t="s">
        <v>47</v>
      </c>
      <c r="D18" s="16" t="s">
        <v>18</v>
      </c>
      <c r="E18" s="17"/>
      <c r="F18" s="17"/>
      <c r="G18" s="17"/>
      <c r="H18" s="17"/>
      <c r="I18" s="18">
        <v>44760</v>
      </c>
      <c r="J18" s="18">
        <v>44791</v>
      </c>
      <c r="K18" s="18">
        <v>45291</v>
      </c>
      <c r="L18" s="4"/>
    </row>
    <row r="19" spans="1:12" x14ac:dyDescent="0.25">
      <c r="A19" s="15" t="s">
        <v>16</v>
      </c>
      <c r="B19" s="15" t="s">
        <v>48</v>
      </c>
      <c r="C19" s="15" t="s">
        <v>49</v>
      </c>
      <c r="D19" s="16" t="s">
        <v>18</v>
      </c>
      <c r="E19" s="17"/>
      <c r="F19" s="17"/>
      <c r="G19" s="17"/>
      <c r="H19" s="17"/>
      <c r="I19" s="18">
        <v>45383</v>
      </c>
      <c r="J19" s="18">
        <v>45383</v>
      </c>
      <c r="K19" s="18" t="s">
        <v>15</v>
      </c>
      <c r="L19" s="4"/>
    </row>
    <row r="20" spans="1:12" x14ac:dyDescent="0.25">
      <c r="A20" s="15" t="s">
        <v>16</v>
      </c>
      <c r="B20" s="15" t="s">
        <v>50</v>
      </c>
      <c r="C20" s="15" t="s">
        <v>51</v>
      </c>
      <c r="D20" s="16" t="s">
        <v>18</v>
      </c>
      <c r="E20" s="17"/>
      <c r="F20" s="17"/>
      <c r="G20" s="17"/>
      <c r="H20" s="17"/>
      <c r="I20" s="18">
        <v>45392</v>
      </c>
      <c r="J20" s="18">
        <v>45422</v>
      </c>
      <c r="K20" s="18"/>
      <c r="L20" s="4"/>
    </row>
    <row r="21" spans="1:12" x14ac:dyDescent="0.25">
      <c r="A21" s="15" t="s">
        <v>21</v>
      </c>
      <c r="B21" s="15" t="s">
        <v>52</v>
      </c>
      <c r="C21" s="15" t="s">
        <v>45</v>
      </c>
      <c r="D21" s="16" t="s">
        <v>18</v>
      </c>
      <c r="E21" s="17"/>
      <c r="F21" s="17"/>
      <c r="G21" s="17"/>
      <c r="H21" s="17"/>
      <c r="I21" s="18">
        <v>45492</v>
      </c>
      <c r="J21" s="18">
        <v>45505</v>
      </c>
      <c r="K21" s="18"/>
    </row>
    <row r="22" spans="1:12" x14ac:dyDescent="0.25">
      <c r="A22" s="15" t="s">
        <v>25</v>
      </c>
      <c r="B22" s="15" t="s">
        <v>53</v>
      </c>
      <c r="C22" s="15" t="s">
        <v>54</v>
      </c>
      <c r="D22" s="16" t="s">
        <v>24</v>
      </c>
      <c r="E22" s="17"/>
      <c r="F22" s="17"/>
      <c r="G22" s="17">
        <v>-779564.28624989837</v>
      </c>
      <c r="H22" s="17"/>
      <c r="I22" s="18"/>
      <c r="J22" s="18">
        <v>45658</v>
      </c>
      <c r="K22" s="18"/>
      <c r="L22" s="4"/>
    </row>
    <row r="23" spans="1:12" x14ac:dyDescent="0.25">
      <c r="A23" s="15" t="s">
        <v>28</v>
      </c>
      <c r="B23" s="15" t="s">
        <v>55</v>
      </c>
      <c r="C23" s="15" t="s">
        <v>56</v>
      </c>
      <c r="D23" s="16" t="s">
        <v>18</v>
      </c>
      <c r="E23" s="17"/>
      <c r="F23" s="17"/>
      <c r="G23" s="17"/>
      <c r="H23" s="17"/>
      <c r="I23" s="18"/>
      <c r="J23" s="18">
        <v>45658</v>
      </c>
      <c r="K23" s="18"/>
      <c r="L23" s="4"/>
    </row>
    <row r="24" spans="1:12" x14ac:dyDescent="0.25">
      <c r="A24" s="15" t="s">
        <v>28</v>
      </c>
      <c r="B24" s="15" t="s">
        <v>55</v>
      </c>
      <c r="C24" s="15" t="s">
        <v>17</v>
      </c>
      <c r="D24" s="16" t="s">
        <v>18</v>
      </c>
      <c r="E24" s="17"/>
      <c r="F24" s="17"/>
      <c r="G24" s="17"/>
      <c r="H24" s="17"/>
      <c r="I24" s="18"/>
      <c r="J24" s="18">
        <v>45658</v>
      </c>
      <c r="K24" s="18"/>
      <c r="L24" s="4"/>
    </row>
    <row r="25" spans="1:12" x14ac:dyDescent="0.25">
      <c r="A25" s="15" t="s">
        <v>28</v>
      </c>
      <c r="B25" s="15" t="s">
        <v>53</v>
      </c>
      <c r="C25" s="15" t="s">
        <v>57</v>
      </c>
      <c r="D25" s="16" t="s">
        <v>24</v>
      </c>
      <c r="E25" s="17"/>
      <c r="F25" s="17"/>
      <c r="G25" s="17">
        <v>3153818</v>
      </c>
      <c r="H25" s="17"/>
      <c r="I25" s="18"/>
      <c r="J25" s="18">
        <v>45658</v>
      </c>
      <c r="K25" s="18"/>
      <c r="L25" s="4"/>
    </row>
    <row r="26" spans="1:12" x14ac:dyDescent="0.25">
      <c r="A26" s="15" t="s">
        <v>28</v>
      </c>
      <c r="B26" s="15" t="s">
        <v>55</v>
      </c>
      <c r="C26" s="15" t="s">
        <v>58</v>
      </c>
      <c r="D26" s="16" t="s">
        <v>18</v>
      </c>
      <c r="E26" s="17"/>
      <c r="F26" s="17"/>
      <c r="G26" s="17"/>
      <c r="H26" s="17"/>
      <c r="I26" s="18"/>
      <c r="J26" s="18">
        <v>45689</v>
      </c>
      <c r="K26" s="18"/>
      <c r="L26" s="4"/>
    </row>
    <row r="27" spans="1:12" x14ac:dyDescent="0.25">
      <c r="A27" s="15" t="s">
        <v>28</v>
      </c>
      <c r="B27" s="15" t="s">
        <v>55</v>
      </c>
      <c r="C27" s="15" t="s">
        <v>59</v>
      </c>
      <c r="D27" s="16" t="s">
        <v>18</v>
      </c>
      <c r="E27" s="17"/>
      <c r="F27" s="17"/>
      <c r="G27" s="17"/>
      <c r="H27" s="17"/>
      <c r="I27" s="18"/>
      <c r="J27" s="18">
        <v>45703</v>
      </c>
      <c r="K27" s="18"/>
    </row>
    <row r="28" spans="1:12" x14ac:dyDescent="0.25">
      <c r="A28" s="15" t="s">
        <v>28</v>
      </c>
      <c r="B28" s="15" t="s">
        <v>55</v>
      </c>
      <c r="C28" s="15" t="s">
        <v>60</v>
      </c>
      <c r="D28" s="16" t="s">
        <v>18</v>
      </c>
      <c r="E28" s="17"/>
      <c r="F28" s="17"/>
      <c r="G28" s="17"/>
      <c r="H28" s="17"/>
      <c r="I28" s="18"/>
      <c r="J28" s="18">
        <v>45853</v>
      </c>
      <c r="K28" s="18"/>
    </row>
    <row r="29" spans="1:12" x14ac:dyDescent="0.25">
      <c r="A29" s="15" t="s">
        <v>28</v>
      </c>
      <c r="B29" s="15" t="s">
        <v>53</v>
      </c>
      <c r="C29" s="15" t="s">
        <v>61</v>
      </c>
      <c r="D29" s="16" t="s">
        <v>24</v>
      </c>
      <c r="E29" s="17"/>
      <c r="F29" s="17"/>
      <c r="G29" s="17"/>
      <c r="H29" s="17">
        <v>1800758.7451429442</v>
      </c>
      <c r="I29" s="17"/>
      <c r="J29" s="18">
        <v>46023</v>
      </c>
      <c r="K29" s="16"/>
      <c r="L29" s="4"/>
    </row>
    <row r="30" spans="1:12" x14ac:dyDescent="0.25">
      <c r="A30" s="15" t="s">
        <v>62</v>
      </c>
      <c r="B30" s="15"/>
      <c r="C30" s="15"/>
      <c r="D30" s="16"/>
      <c r="E30" s="17"/>
      <c r="F30" s="17"/>
      <c r="G30" s="17"/>
      <c r="H30" s="17"/>
      <c r="I30" s="17"/>
      <c r="J30" s="16"/>
      <c r="K30" s="16"/>
    </row>
    <row r="31" spans="1:12" x14ac:dyDescent="0.25">
      <c r="A31" s="15"/>
      <c r="B31" s="15"/>
      <c r="C31" s="15"/>
      <c r="D31" s="16"/>
      <c r="E31" s="17"/>
      <c r="F31" s="17"/>
      <c r="G31" s="17"/>
      <c r="H31" s="17"/>
      <c r="I31" s="17"/>
      <c r="J31" s="16"/>
      <c r="K31" s="16"/>
    </row>
    <row r="32" spans="1:12" x14ac:dyDescent="0.25">
      <c r="A32" s="15"/>
      <c r="B32" s="15"/>
      <c r="C32" s="15"/>
      <c r="D32" s="16"/>
      <c r="E32" s="17"/>
      <c r="F32" s="17"/>
      <c r="G32" s="17"/>
      <c r="H32" s="17"/>
      <c r="I32" s="17"/>
      <c r="J32" s="16"/>
      <c r="K32" s="16"/>
    </row>
    <row r="33" spans="1:11" x14ac:dyDescent="0.25">
      <c r="A33" s="15"/>
      <c r="B33" s="15"/>
      <c r="C33" s="15"/>
      <c r="D33" s="16"/>
      <c r="E33" s="17"/>
      <c r="F33" s="17"/>
      <c r="G33" s="17"/>
      <c r="H33" s="17"/>
      <c r="I33" s="17"/>
      <c r="J33" s="16"/>
      <c r="K33" s="16"/>
    </row>
    <row r="34" spans="1:11" x14ac:dyDescent="0.25">
      <c r="A34" s="15"/>
      <c r="B34" s="15"/>
      <c r="C34" s="15"/>
      <c r="D34" s="16"/>
      <c r="E34" s="17"/>
      <c r="F34" s="17"/>
      <c r="G34" s="17"/>
      <c r="H34" s="17"/>
      <c r="I34" s="17"/>
      <c r="J34" s="16"/>
      <c r="K34" s="16"/>
    </row>
    <row r="35" spans="1:11" x14ac:dyDescent="0.25">
      <c r="A35" s="15"/>
      <c r="B35" s="15"/>
      <c r="C35" s="15"/>
      <c r="D35" s="16"/>
      <c r="E35" s="17"/>
      <c r="F35" s="17"/>
      <c r="G35" s="17"/>
      <c r="H35" s="17"/>
      <c r="I35" s="17"/>
      <c r="J35" s="16"/>
      <c r="K35" s="16"/>
    </row>
    <row r="36" spans="1:11" x14ac:dyDescent="0.25">
      <c r="A36" s="15"/>
      <c r="B36" s="15"/>
      <c r="C36" s="15"/>
      <c r="D36" s="16"/>
      <c r="E36" s="17"/>
      <c r="F36" s="17"/>
      <c r="G36" s="17"/>
      <c r="H36" s="17"/>
      <c r="I36" s="17"/>
      <c r="J36" s="16"/>
      <c r="K36" s="16"/>
    </row>
    <row r="37" spans="1:11" x14ac:dyDescent="0.25">
      <c r="A37" s="15"/>
      <c r="B37" s="15"/>
      <c r="C37" s="15"/>
      <c r="D37" s="16"/>
      <c r="E37" s="17"/>
      <c r="F37" s="17"/>
      <c r="G37" s="17"/>
      <c r="H37" s="17"/>
      <c r="I37" s="17"/>
      <c r="J37" s="16"/>
      <c r="K37" s="16"/>
    </row>
    <row r="38" spans="1:11" x14ac:dyDescent="0.25">
      <c r="A38" s="15"/>
      <c r="B38" s="15"/>
      <c r="C38" s="15"/>
      <c r="D38" s="16"/>
      <c r="E38" s="17"/>
      <c r="F38" s="17"/>
      <c r="G38" s="17"/>
      <c r="H38" s="17"/>
      <c r="I38" s="17"/>
      <c r="J38" s="16"/>
      <c r="K38" s="16"/>
    </row>
    <row r="39" spans="1:11" x14ac:dyDescent="0.25">
      <c r="A39" s="15"/>
      <c r="B39" s="15"/>
      <c r="C39" s="15"/>
      <c r="D39" s="16"/>
      <c r="E39" s="17"/>
      <c r="F39" s="17"/>
      <c r="G39" s="17"/>
      <c r="H39" s="17"/>
      <c r="I39" s="17"/>
      <c r="J39" s="16"/>
      <c r="K39" s="16"/>
    </row>
    <row r="40" spans="1:11" x14ac:dyDescent="0.25">
      <c r="A40" s="15"/>
      <c r="B40" s="15"/>
      <c r="C40" s="15"/>
      <c r="D40" s="16"/>
      <c r="E40" s="17"/>
      <c r="F40" s="17"/>
      <c r="G40" s="17"/>
      <c r="H40" s="17"/>
      <c r="I40" s="17"/>
      <c r="J40" s="16"/>
      <c r="K40" s="16"/>
    </row>
    <row r="41" spans="1:11" x14ac:dyDescent="0.25">
      <c r="A41" s="15"/>
      <c r="B41" s="15"/>
      <c r="C41" s="15"/>
      <c r="D41" s="16"/>
      <c r="E41" s="17"/>
      <c r="F41" s="17"/>
      <c r="G41" s="17"/>
      <c r="H41" s="17"/>
      <c r="I41" s="17"/>
      <c r="J41" s="16"/>
      <c r="K41" s="16"/>
    </row>
    <row r="42" spans="1:11" x14ac:dyDescent="0.25">
      <c r="A42" s="15"/>
      <c r="B42" s="15"/>
      <c r="C42" s="15"/>
      <c r="D42" s="16"/>
      <c r="E42" s="17"/>
      <c r="F42" s="17"/>
      <c r="G42" s="17"/>
      <c r="H42" s="17"/>
      <c r="I42" s="17"/>
      <c r="J42" s="16"/>
      <c r="K42" s="16"/>
    </row>
    <row r="43" spans="1:11" x14ac:dyDescent="0.25">
      <c r="A43" s="15"/>
      <c r="B43" s="15"/>
      <c r="C43" s="15"/>
      <c r="D43" s="16"/>
      <c r="E43" s="17"/>
      <c r="F43" s="17"/>
      <c r="G43" s="17"/>
      <c r="H43" s="17"/>
      <c r="I43" s="17"/>
      <c r="J43" s="16"/>
      <c r="K43" s="16"/>
    </row>
    <row r="44" spans="1:11" x14ac:dyDescent="0.25">
      <c r="A44" s="15"/>
      <c r="B44" s="15"/>
      <c r="C44" s="15"/>
      <c r="D44" s="16"/>
      <c r="E44" s="17"/>
      <c r="F44" s="17"/>
      <c r="G44" s="17"/>
      <c r="H44" s="17"/>
      <c r="I44" s="17"/>
      <c r="J44" s="16"/>
      <c r="K44" s="16"/>
    </row>
    <row r="45" spans="1:11" x14ac:dyDescent="0.25">
      <c r="A45" s="15"/>
      <c r="B45" s="15"/>
      <c r="C45" s="15"/>
      <c r="D45" s="16"/>
      <c r="E45" s="17"/>
      <c r="F45" s="17"/>
      <c r="G45" s="17"/>
      <c r="H45" s="17"/>
      <c r="I45" s="17"/>
      <c r="J45" s="16"/>
      <c r="K45" s="16"/>
    </row>
    <row r="46" spans="1:11" x14ac:dyDescent="0.25">
      <c r="A46" s="15"/>
      <c r="B46" s="15"/>
      <c r="C46" s="15"/>
      <c r="D46" s="16"/>
      <c r="E46" s="17"/>
      <c r="F46" s="17"/>
      <c r="G46" s="17"/>
      <c r="H46" s="17"/>
      <c r="I46" s="17"/>
      <c r="J46" s="16"/>
      <c r="K46" s="16"/>
    </row>
    <row r="47" spans="1:11" x14ac:dyDescent="0.25">
      <c r="A47" s="15"/>
      <c r="B47" s="15"/>
      <c r="C47" s="15"/>
      <c r="D47" s="16"/>
      <c r="E47" s="17"/>
      <c r="F47" s="17"/>
      <c r="G47" s="17"/>
      <c r="H47" s="17"/>
      <c r="I47" s="17"/>
      <c r="J47" s="16"/>
      <c r="K47" s="16"/>
    </row>
    <row r="48" spans="1:11" x14ac:dyDescent="0.25">
      <c r="A48" s="15"/>
      <c r="B48" s="15"/>
      <c r="C48" s="15"/>
      <c r="D48" s="16"/>
      <c r="E48" s="17"/>
      <c r="F48" s="17"/>
      <c r="G48" s="17"/>
      <c r="H48" s="17"/>
      <c r="I48" s="17"/>
      <c r="J48" s="16"/>
      <c r="K48" s="16"/>
    </row>
    <row r="49" spans="1:11" x14ac:dyDescent="0.25">
      <c r="A49" s="15"/>
      <c r="B49" s="15"/>
      <c r="C49" s="15"/>
      <c r="D49" s="16"/>
      <c r="E49" s="17"/>
      <c r="F49" s="17"/>
      <c r="G49" s="17"/>
      <c r="H49" s="17"/>
      <c r="I49" s="17"/>
      <c r="J49" s="16"/>
      <c r="K49" s="16"/>
    </row>
    <row r="50" spans="1:11" x14ac:dyDescent="0.25">
      <c r="A50" s="15"/>
      <c r="B50" s="15"/>
      <c r="C50" s="15"/>
      <c r="D50" s="16"/>
      <c r="E50" s="17"/>
      <c r="F50" s="17"/>
      <c r="G50" s="17"/>
      <c r="H50" s="17"/>
      <c r="I50" s="17"/>
      <c r="J50" s="16"/>
      <c r="K50" s="16"/>
    </row>
    <row r="51" spans="1:11" x14ac:dyDescent="0.25">
      <c r="A51" s="15"/>
      <c r="B51" s="15"/>
      <c r="C51" s="15"/>
      <c r="D51" s="16"/>
      <c r="E51" s="17"/>
      <c r="F51" s="17"/>
      <c r="G51" s="17"/>
      <c r="H51" s="17"/>
      <c r="I51" s="17"/>
      <c r="J51" s="16"/>
      <c r="K51" s="16"/>
    </row>
    <row r="52" spans="1:11" x14ac:dyDescent="0.25">
      <c r="A52" s="15"/>
      <c r="B52" s="15"/>
      <c r="C52" s="15"/>
      <c r="D52" s="16"/>
      <c r="E52" s="17"/>
      <c r="F52" s="17"/>
      <c r="G52" s="17"/>
      <c r="H52" s="17"/>
      <c r="I52" s="17"/>
      <c r="J52" s="16"/>
      <c r="K52" s="16"/>
    </row>
    <row r="53" spans="1:11" x14ac:dyDescent="0.25">
      <c r="A53" s="15"/>
      <c r="B53" s="15"/>
      <c r="C53" s="15"/>
      <c r="D53" s="16"/>
      <c r="E53" s="17"/>
      <c r="F53" s="17"/>
      <c r="G53" s="17"/>
      <c r="H53" s="17"/>
      <c r="I53" s="17"/>
      <c r="J53" s="16"/>
      <c r="K53" s="16"/>
    </row>
    <row r="54" spans="1:11" x14ac:dyDescent="0.25">
      <c r="A54" s="15"/>
      <c r="B54" s="15"/>
      <c r="C54" s="15"/>
      <c r="D54" s="16"/>
      <c r="E54" s="17"/>
      <c r="F54" s="17"/>
      <c r="G54" s="17"/>
      <c r="H54" s="17"/>
      <c r="I54" s="17"/>
      <c r="J54" s="16"/>
      <c r="K54" s="16"/>
    </row>
    <row r="55" spans="1:11" x14ac:dyDescent="0.25">
      <c r="A55" s="15"/>
      <c r="B55" s="15"/>
      <c r="C55" s="15"/>
      <c r="D55" s="16"/>
      <c r="E55" s="17"/>
      <c r="F55" s="17"/>
      <c r="G55" s="17"/>
      <c r="H55" s="17"/>
      <c r="I55" s="17"/>
      <c r="J55" s="16"/>
      <c r="K55" s="16"/>
    </row>
    <row r="56" spans="1:11" x14ac:dyDescent="0.25">
      <c r="A56" s="15"/>
      <c r="B56" s="15"/>
      <c r="C56" s="15"/>
      <c r="D56" s="16"/>
      <c r="E56" s="17"/>
      <c r="F56" s="17"/>
      <c r="G56" s="17"/>
      <c r="H56" s="17"/>
      <c r="I56" s="17"/>
      <c r="J56" s="16"/>
      <c r="K56" s="16"/>
    </row>
    <row r="57" spans="1:11" x14ac:dyDescent="0.25">
      <c r="A57" s="20" t="s">
        <v>63</v>
      </c>
      <c r="B57" s="20" t="s">
        <v>63</v>
      </c>
      <c r="C57" s="20" t="s">
        <v>63</v>
      </c>
      <c r="D57" s="20" t="s">
        <v>63</v>
      </c>
      <c r="E57" s="20"/>
      <c r="F57" s="20"/>
      <c r="G57" s="20"/>
      <c r="H57" s="20"/>
      <c r="I57" s="20"/>
      <c r="J57" s="20" t="s">
        <v>63</v>
      </c>
      <c r="K57" s="20" t="s">
        <v>63</v>
      </c>
    </row>
    <row r="58" spans="1:11" x14ac:dyDescent="0.25">
      <c r="D58" s="21" t="s">
        <v>64</v>
      </c>
      <c r="E58" s="4">
        <f>SUM(E5:E56)</f>
        <v>-42648.427903532982</v>
      </c>
      <c r="F58" s="4">
        <f t="shared" ref="F58:H58" si="0">SUM(F5:F56)</f>
        <v>529583.87106110901</v>
      </c>
      <c r="G58" s="4">
        <f t="shared" si="0"/>
        <v>2374253.7137501016</v>
      </c>
      <c r="H58" s="4">
        <f t="shared" si="0"/>
        <v>1800758.7451429442</v>
      </c>
    </row>
    <row r="59" spans="1:11" x14ac:dyDescent="0.25">
      <c r="D59" s="21"/>
      <c r="E59" s="22"/>
      <c r="F59" s="23"/>
      <c r="G59" s="24"/>
      <c r="H59" s="24"/>
    </row>
    <row r="60" spans="1:11" x14ac:dyDescent="0.25">
      <c r="C60" t="s">
        <v>65</v>
      </c>
      <c r="D60" s="25"/>
      <c r="E60" s="22"/>
      <c r="F60" s="22"/>
    </row>
  </sheetData>
  <mergeCells count="1">
    <mergeCell ref="E2:H2"/>
  </mergeCells>
  <pageMargins left="0.7" right="0.7" top="0.75" bottom="0.75" header="0.3" footer="0.3"/>
  <pageSetup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Baldwin Hills</vt:lpstr>
      <vt:lpstr>Bellflower</vt:lpstr>
      <vt:lpstr>Central Satellites</vt:lpstr>
      <vt:lpstr>Chualar</vt:lpstr>
      <vt:lpstr>Duarte</vt:lpstr>
      <vt:lpstr>East Pasadena</vt:lpstr>
      <vt:lpstr>Fruitridge Vista</vt:lpstr>
      <vt:lpstr>Larkfield</vt:lpstr>
      <vt:lpstr>Meadowbrook</vt:lpstr>
      <vt:lpstr>Monterey Main</vt:lpstr>
      <vt:lpstr>Piru</vt:lpstr>
      <vt:lpstr>Sacramento</vt:lpstr>
      <vt:lpstr>San Diego</vt:lpstr>
      <vt:lpstr>San Marino</vt:lpstr>
      <vt:lpstr>Ventura</vt:lpstr>
      <vt:lpstr>'Baldwin Hills'!Print_Area</vt:lpstr>
      <vt:lpstr>Bellflower!Print_Area</vt:lpstr>
      <vt:lpstr>'Central Satellites'!Print_Area</vt:lpstr>
      <vt:lpstr>Chualar!Print_Area</vt:lpstr>
      <vt:lpstr>Duarte!Print_Area</vt:lpstr>
      <vt:lpstr>'East Pasadena'!Print_Area</vt:lpstr>
      <vt:lpstr>'Fruitridge Vista'!Print_Area</vt:lpstr>
      <vt:lpstr>Larkfield!Print_Area</vt:lpstr>
      <vt:lpstr>Meadowbrook!Print_Area</vt:lpstr>
      <vt:lpstr>'Monterey Main'!Print_Area</vt:lpstr>
      <vt:lpstr>Piru!Print_Area</vt:lpstr>
      <vt:lpstr>Sacramento!Print_Area</vt:lpstr>
      <vt:lpstr>'San Diego'!Print_Area</vt:lpstr>
      <vt:lpstr>'San Marino'!Print_Area</vt:lpstr>
      <vt:lpstr>Ventura!Print_Area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M Remelius</dc:creator>
  <cp:lastModifiedBy>Kristina M Remelius</cp:lastModifiedBy>
  <dcterms:created xsi:type="dcterms:W3CDTF">2024-10-31T19:14:59Z</dcterms:created>
  <dcterms:modified xsi:type="dcterms:W3CDTF">2024-10-31T20:23:11Z</dcterms:modified>
</cp:coreProperties>
</file>